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BE485120-2E70-4DC0-A0D9-D03B5FE8F1D6}" xr6:coauthVersionLast="47" xr6:coauthVersionMax="47" xr10:uidLastSave="{00000000-0000-0000-0000-000000000000}"/>
  <workbookProtection workbookAlgorithmName="SHA-512" workbookHashValue="YNKCDaKxj9mwIPaGB135tiK0aonH4ACNmqZirIF6aLehntA9gp5eOR7J21PoNZFPAj976MHRN86GzJvxntISzg==" workbookSaltValue="CY4hjLmOW2GoIqGjY59NNg==" workbookSpinCount="100000" lockStructure="1"/>
  <bookViews>
    <workbookView xWindow="390" yWindow="390" windowWidth="21600" windowHeight="11505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6" i="2" l="1"/>
  <c r="V59" i="2" s="1"/>
  <c r="Q48" i="2"/>
  <c r="Q51" i="2" s="1"/>
  <c r="Q53" i="2" s="1"/>
  <c r="Q56" i="2" s="1"/>
  <c r="Q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X51" i="2" s="1"/>
  <c r="W32" i="2"/>
  <c r="V32" i="2"/>
  <c r="V48" i="2" s="1"/>
  <c r="V51" i="2" s="1"/>
  <c r="V53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P48" i="3"/>
  <c r="P51" i="3" s="1"/>
  <c r="P53" i="3" s="1"/>
  <c r="P56" i="3" s="1"/>
  <c r="P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56" i="4"/>
  <c r="L59" i="4" s="1"/>
  <c r="D56" i="4"/>
  <c r="D59" i="4" s="1"/>
  <c r="O48" i="4"/>
  <c r="O51" i="4" s="1"/>
  <c r="O53" i="4" s="1"/>
  <c r="O56" i="4" s="1"/>
  <c r="O59" i="4" s="1"/>
  <c r="N48" i="4"/>
  <c r="N51" i="4" s="1"/>
  <c r="N53" i="4" s="1"/>
  <c r="N56" i="4" s="1"/>
  <c r="N59" i="4" s="1"/>
  <c r="G48" i="4"/>
  <c r="G51" i="4" s="1"/>
  <c r="G53" i="4" s="1"/>
  <c r="G56" i="4" s="1"/>
  <c r="G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C32" i="4"/>
  <c r="C48" i="4" s="1"/>
  <c r="C51" i="4" s="1"/>
  <c r="C53" i="4" s="1"/>
  <c r="C56" i="4" s="1"/>
  <c r="C59" i="4" s="1"/>
  <c r="J59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X51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G48" i="7"/>
  <c r="G51" i="7" s="1"/>
  <c r="G53" i="7" s="1"/>
  <c r="G56" i="7" s="1"/>
  <c r="G59" i="7" s="1"/>
  <c r="AA47" i="7"/>
  <c r="Y47" i="7"/>
  <c r="X47" i="7"/>
  <c r="Z47" i="7" s="1"/>
  <c r="W47" i="7"/>
  <c r="V47" i="7"/>
  <c r="U47" i="7"/>
  <c r="T47" i="7"/>
  <c r="T48" i="7" s="1"/>
  <c r="T51" i="7" s="1"/>
  <c r="T53" i="7" s="1"/>
  <c r="T56" i="7" s="1"/>
  <c r="T59" i="7" s="1"/>
  <c r="S47" i="7"/>
  <c r="R47" i="7"/>
  <c r="Q47" i="7"/>
  <c r="P47" i="7"/>
  <c r="P48" i="7" s="1"/>
  <c r="P51" i="7" s="1"/>
  <c r="P53" i="7" s="1"/>
  <c r="P56" i="7" s="1"/>
  <c r="P59" i="7" s="1"/>
  <c r="O47" i="7"/>
  <c r="O48" i="7" s="1"/>
  <c r="O51" i="7" s="1"/>
  <c r="O53" i="7" s="1"/>
  <c r="O56" i="7" s="1"/>
  <c r="O59" i="7" s="1"/>
  <c r="N47" i="7"/>
  <c r="M47" i="7"/>
  <c r="L47" i="7"/>
  <c r="L48" i="7" s="1"/>
  <c r="L51" i="7" s="1"/>
  <c r="L53" i="7" s="1"/>
  <c r="L56" i="7" s="1"/>
  <c r="L59" i="7" s="1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D48" i="7" s="1"/>
  <c r="D51" i="7" s="1"/>
  <c r="D53" i="7" s="1"/>
  <c r="D56" i="7" s="1"/>
  <c r="D59" i="7" s="1"/>
  <c r="C47" i="7"/>
  <c r="AA32" i="7"/>
  <c r="AA48" i="7" s="1"/>
  <c r="AA51" i="7" s="1"/>
  <c r="AA53" i="7" s="1"/>
  <c r="AA56" i="7" s="1"/>
  <c r="AA59" i="7" s="1"/>
  <c r="Z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C47" i="8"/>
  <c r="AA32" i="8"/>
  <c r="Y32" i="8"/>
  <c r="Z32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AA59" i="9"/>
  <c r="P53" i="9"/>
  <c r="P56" i="9" s="1"/>
  <c r="P59" i="9" s="1"/>
  <c r="P51" i="9"/>
  <c r="Y48" i="9"/>
  <c r="Y51" i="9" s="1"/>
  <c r="Y53" i="9" s="1"/>
  <c r="Y56" i="9" s="1"/>
  <c r="Y59" i="9" s="1"/>
  <c r="N48" i="9"/>
  <c r="N51" i="9" s="1"/>
  <c r="N53" i="9" s="1"/>
  <c r="N56" i="9" s="1"/>
  <c r="N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Y32" i="9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D53" i="10"/>
  <c r="D56" i="10" s="1"/>
  <c r="D59" i="10" s="1"/>
  <c r="Y48" i="10"/>
  <c r="Y51" i="10" s="1"/>
  <c r="Y53" i="10" s="1"/>
  <c r="Y56" i="10" s="1"/>
  <c r="Y59" i="10" s="1"/>
  <c r="M48" i="10"/>
  <c r="M51" i="10" s="1"/>
  <c r="M53" i="10" s="1"/>
  <c r="M56" i="10" s="1"/>
  <c r="M59" i="10" s="1"/>
  <c r="E48" i="10"/>
  <c r="E51" i="10" s="1"/>
  <c r="E53" i="10" s="1"/>
  <c r="E56" i="10" s="1"/>
  <c r="E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C32" i="10"/>
  <c r="C48" i="10" s="1"/>
  <c r="C51" i="10" s="1"/>
  <c r="C53" i="10" s="1"/>
  <c r="C56" i="10" s="1"/>
  <c r="C59" i="10" s="1"/>
  <c r="S51" i="11"/>
  <c r="S53" i="11" s="1"/>
  <c r="S56" i="11" s="1"/>
  <c r="S59" i="11" s="1"/>
  <c r="X48" i="11"/>
  <c r="X51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59" i="12"/>
  <c r="L48" i="12"/>
  <c r="L51" i="12" s="1"/>
  <c r="L53" i="12" s="1"/>
  <c r="L56" i="12" s="1"/>
  <c r="L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H56" i="13"/>
  <c r="H59" i="13" s="1"/>
  <c r="R48" i="13"/>
  <c r="R51" i="13" s="1"/>
  <c r="R53" i="13" s="1"/>
  <c r="R56" i="13" s="1"/>
  <c r="R59" i="13" s="1"/>
  <c r="J48" i="13"/>
  <c r="J51" i="13" s="1"/>
  <c r="J53" i="13" s="1"/>
  <c r="J56" i="13" s="1"/>
  <c r="J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Y48" i="14"/>
  <c r="Y51" i="14" s="1"/>
  <c r="Y53" i="14" s="1"/>
  <c r="Y56" i="14" s="1"/>
  <c r="Y59" i="14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AA47" i="14"/>
  <c r="AA48" i="14" s="1"/>
  <c r="AA51" i="14" s="1"/>
  <c r="AA53" i="14" s="1"/>
  <c r="AA56" i="14" s="1"/>
  <c r="AA59" i="14" s="1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X48" i="14" s="1"/>
  <c r="X51" i="14" s="1"/>
  <c r="X53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K48" i="15"/>
  <c r="K51" i="15" s="1"/>
  <c r="K53" i="15" s="1"/>
  <c r="K56" i="15" s="1"/>
  <c r="K59" i="15" s="1"/>
  <c r="H48" i="15"/>
  <c r="H51" i="15" s="1"/>
  <c r="H53" i="15" s="1"/>
  <c r="H56" i="15" s="1"/>
  <c r="H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Z32" i="15" s="1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O48" i="15" s="1"/>
  <c r="O51" i="15" s="1"/>
  <c r="O53" i="15" s="1"/>
  <c r="O56" i="15" s="1"/>
  <c r="O59" i="15" s="1"/>
  <c r="N32" i="15"/>
  <c r="M32" i="15"/>
  <c r="L32" i="15"/>
  <c r="K32" i="15"/>
  <c r="J32" i="15"/>
  <c r="J48" i="15" s="1"/>
  <c r="J51" i="15" s="1"/>
  <c r="J53" i="15" s="1"/>
  <c r="J56" i="15" s="1"/>
  <c r="J59" i="15" s="1"/>
  <c r="I32" i="15"/>
  <c r="H32" i="15"/>
  <c r="G32" i="15"/>
  <c r="G48" i="15" s="1"/>
  <c r="G51" i="15" s="1"/>
  <c r="G53" i="15" s="1"/>
  <c r="G56" i="15" s="1"/>
  <c r="G59" i="15" s="1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D48" i="16"/>
  <c r="D51" i="16" s="1"/>
  <c r="D53" i="16" s="1"/>
  <c r="D56" i="16" s="1"/>
  <c r="D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K48" i="17" s="1"/>
  <c r="K51" i="17" s="1"/>
  <c r="K53" i="17" s="1"/>
  <c r="K56" i="17" s="1"/>
  <c r="K59" i="17" s="1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G51" i="19"/>
  <c r="G53" i="19" s="1"/>
  <c r="G56" i="19" s="1"/>
  <c r="G59" i="19" s="1"/>
  <c r="P48" i="19"/>
  <c r="P51" i="19" s="1"/>
  <c r="P53" i="19" s="1"/>
  <c r="P56" i="19" s="1"/>
  <c r="P59" i="19" s="1"/>
  <c r="M48" i="19"/>
  <c r="M51" i="19" s="1"/>
  <c r="M53" i="19" s="1"/>
  <c r="M56" i="19" s="1"/>
  <c r="M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S51" i="21"/>
  <c r="S53" i="21" s="1"/>
  <c r="S56" i="21" s="1"/>
  <c r="S59" i="21" s="1"/>
  <c r="X48" i="21"/>
  <c r="X51" i="21" s="1"/>
  <c r="S48" i="2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O51" i="23"/>
  <c r="O53" i="23" s="1"/>
  <c r="O56" i="23" s="1"/>
  <c r="O59" i="23" s="1"/>
  <c r="AA47" i="23"/>
  <c r="Y47" i="23"/>
  <c r="Z47" i="23" s="1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W48" i="1"/>
  <c r="W51" i="1" s="1"/>
  <c r="W53" i="1" s="1"/>
  <c r="W56" i="1" s="1"/>
  <c r="W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K48" i="1" s="1"/>
  <c r="K51" i="1" s="1"/>
  <c r="K53" i="1" s="1"/>
  <c r="K56" i="1" s="1"/>
  <c r="K59" i="1" s="1"/>
  <c r="J47" i="1"/>
  <c r="I47" i="1"/>
  <c r="H47" i="1"/>
  <c r="G47" i="1"/>
  <c r="F47" i="1"/>
  <c r="E47" i="1"/>
  <c r="D47" i="1"/>
  <c r="C47" i="1"/>
  <c r="C48" i="1" s="1"/>
  <c r="C51" i="1" s="1"/>
  <c r="C53" i="1" s="1"/>
  <c r="C56" i="1" s="1"/>
  <c r="C59" i="1" s="1"/>
  <c r="AA32" i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1" l="1"/>
  <c r="X51" i="1"/>
  <c r="X53" i="1" s="1"/>
  <c r="X56" i="14"/>
  <c r="Z53" i="14"/>
  <c r="Z48" i="7"/>
  <c r="X51" i="7"/>
  <c r="H48" i="6"/>
  <c r="H51" i="6" s="1"/>
  <c r="H53" i="6" s="1"/>
  <c r="H56" i="6" s="1"/>
  <c r="H59" i="6" s="1"/>
  <c r="Y48" i="4"/>
  <c r="Y51" i="4" s="1"/>
  <c r="Y53" i="4" s="1"/>
  <c r="Y56" i="4" s="1"/>
  <c r="Y59" i="4" s="1"/>
  <c r="Z32" i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H48" i="11"/>
  <c r="H51" i="11" s="1"/>
  <c r="H53" i="11" s="1"/>
  <c r="H56" i="11" s="1"/>
  <c r="H59" i="11" s="1"/>
  <c r="AA48" i="8"/>
  <c r="AA51" i="8" s="1"/>
  <c r="AA53" i="8" s="1"/>
  <c r="AA56" i="8" s="1"/>
  <c r="AA59" i="8" s="1"/>
  <c r="J48" i="6"/>
  <c r="J51" i="6" s="1"/>
  <c r="J53" i="6" s="1"/>
  <c r="J56" i="6" s="1"/>
  <c r="J59" i="6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G48" i="16"/>
  <c r="G51" i="16" s="1"/>
  <c r="G53" i="16" s="1"/>
  <c r="G56" i="16" s="1"/>
  <c r="G59" i="16" s="1"/>
  <c r="L48" i="20"/>
  <c r="L51" i="20" s="1"/>
  <c r="L53" i="20" s="1"/>
  <c r="L56" i="20" s="1"/>
  <c r="L59" i="20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F48" i="11"/>
  <c r="F51" i="11" s="1"/>
  <c r="F53" i="11" s="1"/>
  <c r="F56" i="11" s="1"/>
  <c r="F59" i="11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Z32" i="21"/>
  <c r="Z47" i="2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L48" i="15"/>
  <c r="L51" i="15" s="1"/>
  <c r="L53" i="15" s="1"/>
  <c r="L56" i="15" s="1"/>
  <c r="L59" i="15" s="1"/>
  <c r="R48" i="9"/>
  <c r="R51" i="9" s="1"/>
  <c r="R53" i="9" s="1"/>
  <c r="R56" i="9" s="1"/>
  <c r="R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Z47" i="5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V48" i="23"/>
  <c r="V51" i="23" s="1"/>
  <c r="V53" i="23" s="1"/>
  <c r="V56" i="23" s="1"/>
  <c r="V59" i="23" s="1"/>
  <c r="I48" i="22"/>
  <c r="I51" i="22" s="1"/>
  <c r="I53" i="22" s="1"/>
  <c r="I56" i="22" s="1"/>
  <c r="I59" i="22" s="1"/>
  <c r="P48" i="13"/>
  <c r="P51" i="13" s="1"/>
  <c r="P53" i="13" s="1"/>
  <c r="P56" i="13" s="1"/>
  <c r="P59" i="13" s="1"/>
  <c r="X48" i="13"/>
  <c r="E48" i="6"/>
  <c r="E51" i="6" s="1"/>
  <c r="E53" i="6" s="1"/>
  <c r="E56" i="6" s="1"/>
  <c r="E59" i="6" s="1"/>
  <c r="M48" i="6"/>
  <c r="M51" i="6" s="1"/>
  <c r="M53" i="6" s="1"/>
  <c r="M56" i="6" s="1"/>
  <c r="M59" i="6" s="1"/>
  <c r="W48" i="14"/>
  <c r="W51" i="14" s="1"/>
  <c r="W53" i="14" s="1"/>
  <c r="W56" i="14" s="1"/>
  <c r="W59" i="14" s="1"/>
  <c r="L48" i="6"/>
  <c r="L51" i="6" s="1"/>
  <c r="L53" i="6" s="1"/>
  <c r="L56" i="6" s="1"/>
  <c r="L59" i="6" s="1"/>
  <c r="J48" i="22"/>
  <c r="J51" i="22" s="1"/>
  <c r="J53" i="22" s="1"/>
  <c r="J56" i="22" s="1"/>
  <c r="J59" i="22" s="1"/>
  <c r="P48" i="16"/>
  <c r="P51" i="16" s="1"/>
  <c r="P53" i="16" s="1"/>
  <c r="P56" i="16" s="1"/>
  <c r="P59" i="16" s="1"/>
  <c r="Z32" i="23"/>
  <c r="C48" i="21"/>
  <c r="C51" i="21" s="1"/>
  <c r="C53" i="21" s="1"/>
  <c r="C56" i="21" s="1"/>
  <c r="C59" i="21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Z32" i="16"/>
  <c r="Z48" i="14"/>
  <c r="X48" i="3"/>
  <c r="AA48" i="17"/>
  <c r="AA51" i="17" s="1"/>
  <c r="AA53" i="17" s="1"/>
  <c r="AA56" i="17" s="1"/>
  <c r="AA59" i="17" s="1"/>
  <c r="J48" i="11"/>
  <c r="J51" i="11" s="1"/>
  <c r="J53" i="11" s="1"/>
  <c r="J56" i="11" s="1"/>
  <c r="J59" i="11" s="1"/>
  <c r="H48" i="16"/>
  <c r="H51" i="16" s="1"/>
  <c r="H53" i="16" s="1"/>
  <c r="H56" i="16" s="1"/>
  <c r="H59" i="16" s="1"/>
  <c r="Z48" i="9"/>
  <c r="G48" i="1"/>
  <c r="G51" i="1" s="1"/>
  <c r="G53" i="1" s="1"/>
  <c r="G56" i="1" s="1"/>
  <c r="G59" i="1" s="1"/>
  <c r="O48" i="1"/>
  <c r="O51" i="1" s="1"/>
  <c r="O53" i="1" s="1"/>
  <c r="O56" i="1" s="1"/>
  <c r="O59" i="1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P48" i="15"/>
  <c r="P51" i="15" s="1"/>
  <c r="P53" i="15" s="1"/>
  <c r="P56" i="15" s="1"/>
  <c r="P59" i="15" s="1"/>
  <c r="X48" i="15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Q48" i="10"/>
  <c r="Q51" i="10" s="1"/>
  <c r="Q53" i="10" s="1"/>
  <c r="Q56" i="10" s="1"/>
  <c r="Q59" i="10" s="1"/>
  <c r="Z47" i="10"/>
  <c r="G48" i="6"/>
  <c r="G51" i="6" s="1"/>
  <c r="G53" i="6" s="1"/>
  <c r="G56" i="6" s="1"/>
  <c r="G59" i="6" s="1"/>
  <c r="Z47" i="4"/>
  <c r="J48" i="3"/>
  <c r="J51" i="3" s="1"/>
  <c r="J53" i="3" s="1"/>
  <c r="J56" i="3" s="1"/>
  <c r="J59" i="3" s="1"/>
  <c r="R48" i="3"/>
  <c r="R51" i="3" s="1"/>
  <c r="R53" i="3" s="1"/>
  <c r="R56" i="3" s="1"/>
  <c r="R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M48" i="22"/>
  <c r="M51" i="22" s="1"/>
  <c r="M53" i="22" s="1"/>
  <c r="M56" i="22" s="1"/>
  <c r="M59" i="22" s="1"/>
  <c r="D48" i="20"/>
  <c r="D51" i="20" s="1"/>
  <c r="D53" i="20" s="1"/>
  <c r="D56" i="20" s="1"/>
  <c r="D59" i="20" s="1"/>
  <c r="S48" i="14"/>
  <c r="S51" i="14" s="1"/>
  <c r="S53" i="14" s="1"/>
  <c r="S56" i="14" s="1"/>
  <c r="S59" i="14" s="1"/>
  <c r="H48" i="1"/>
  <c r="H51" i="1" s="1"/>
  <c r="H53" i="1" s="1"/>
  <c r="H56" i="1" s="1"/>
  <c r="H59" i="1" s="1"/>
  <c r="P48" i="1"/>
  <c r="P51" i="1" s="1"/>
  <c r="P53" i="1" s="1"/>
  <c r="P56" i="1" s="1"/>
  <c r="P59" i="1" s="1"/>
  <c r="F48" i="21"/>
  <c r="F51" i="21" s="1"/>
  <c r="F53" i="21" s="1"/>
  <c r="F56" i="21" s="1"/>
  <c r="F59" i="21" s="1"/>
  <c r="V48" i="21"/>
  <c r="V51" i="21" s="1"/>
  <c r="V53" i="21" s="1"/>
  <c r="V56" i="21" s="1"/>
  <c r="V59" i="21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L48" i="16"/>
  <c r="L51" i="16" s="1"/>
  <c r="L53" i="16" s="1"/>
  <c r="L56" i="16" s="1"/>
  <c r="L59" i="16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Z47" i="15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51" i="21"/>
  <c r="X56" i="1"/>
  <c r="Z53" i="1"/>
  <c r="X48" i="20"/>
  <c r="Z48" i="19"/>
  <c r="X51" i="19"/>
  <c r="Z48" i="21"/>
  <c r="Z48" i="18"/>
  <c r="X51" i="18"/>
  <c r="X48" i="23"/>
  <c r="X48" i="22"/>
  <c r="Z32" i="22"/>
  <c r="X53" i="21"/>
  <c r="Z51" i="1"/>
  <c r="X51" i="15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56" i="14"/>
  <c r="X48" i="16"/>
  <c r="Z32" i="18"/>
  <c r="X48" i="17"/>
  <c r="Y48" i="16"/>
  <c r="Y51" i="16" s="1"/>
  <c r="Y53" i="16" s="1"/>
  <c r="Y56" i="16" s="1"/>
  <c r="Y59" i="16" s="1"/>
  <c r="X51" i="13"/>
  <c r="Z48" i="13"/>
  <c r="Y48" i="15"/>
  <c r="Y51" i="15" s="1"/>
  <c r="Y53" i="15" s="1"/>
  <c r="Y56" i="15" s="1"/>
  <c r="Y59" i="15" s="1"/>
  <c r="X59" i="14"/>
  <c r="Z59" i="14" s="1"/>
  <c r="X48" i="12"/>
  <c r="Z32" i="12"/>
  <c r="Z51" i="14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X48" i="10"/>
  <c r="Z51" i="11"/>
  <c r="X53" i="11"/>
  <c r="Z51" i="6"/>
  <c r="X53" i="6"/>
  <c r="X51" i="8"/>
  <c r="Z51" i="7"/>
  <c r="X53" i="7"/>
  <c r="Z48" i="11"/>
  <c r="Z51" i="9"/>
  <c r="X53" i="9"/>
  <c r="Z32" i="13"/>
  <c r="Z32" i="14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Z48" i="6"/>
  <c r="X48" i="5"/>
  <c r="Z32" i="5"/>
  <c r="Z32" i="9"/>
  <c r="Z32" i="6"/>
  <c r="Z48" i="2"/>
  <c r="Z48" i="4"/>
  <c r="X51" i="4"/>
  <c r="Z51" i="2"/>
  <c r="X53" i="2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Z48" i="3"/>
  <c r="X51" i="3"/>
  <c r="Z32" i="4"/>
  <c r="Z48" i="15" l="1"/>
  <c r="X56" i="11"/>
  <c r="Z53" i="11"/>
  <c r="Z51" i="3"/>
  <c r="X53" i="3"/>
  <c r="Z53" i="21"/>
  <c r="X56" i="21"/>
  <c r="Z48" i="17"/>
  <c r="X51" i="17"/>
  <c r="Z51" i="4"/>
  <c r="X53" i="4"/>
  <c r="Z48" i="12"/>
  <c r="X51" i="12"/>
  <c r="Z48" i="20"/>
  <c r="X51" i="20"/>
  <c r="Z48" i="8"/>
  <c r="Z48" i="23"/>
  <c r="X51" i="23"/>
  <c r="Z56" i="1"/>
  <c r="X59" i="1"/>
  <c r="Z59" i="1" s="1"/>
  <c r="Z51" i="15"/>
  <c r="X53" i="15"/>
  <c r="Z53" i="7"/>
  <c r="X56" i="7"/>
  <c r="Z48" i="10"/>
  <c r="X51" i="10"/>
  <c r="Z51" i="19"/>
  <c r="X53" i="19"/>
  <c r="Z48" i="16"/>
  <c r="X51" i="16"/>
  <c r="Z51" i="8"/>
  <c r="X53" i="8"/>
  <c r="X51" i="22"/>
  <c r="Z48" i="22"/>
  <c r="X56" i="6"/>
  <c r="Z53" i="6"/>
  <c r="Z53" i="2"/>
  <c r="X56" i="2"/>
  <c r="Z48" i="5"/>
  <c r="X51" i="5"/>
  <c r="Z53" i="9"/>
  <c r="X56" i="9"/>
  <c r="X53" i="13"/>
  <c r="Z51" i="13"/>
  <c r="Z51" i="18"/>
  <c r="X53" i="18"/>
  <c r="Z53" i="8" l="1"/>
  <c r="X56" i="8"/>
  <c r="X53" i="20"/>
  <c r="Z51" i="20"/>
  <c r="Z53" i="18"/>
  <c r="X56" i="18"/>
  <c r="X53" i="16"/>
  <c r="Z51" i="16"/>
  <c r="Z53" i="13"/>
  <c r="X56" i="13"/>
  <c r="Z53" i="4"/>
  <c r="X56" i="4"/>
  <c r="X53" i="22"/>
  <c r="Z51" i="22"/>
  <c r="X53" i="17"/>
  <c r="Z51" i="17"/>
  <c r="Z51" i="5"/>
  <c r="X53" i="5"/>
  <c r="X59" i="7"/>
  <c r="Z59" i="7" s="1"/>
  <c r="Z56" i="7"/>
  <c r="X59" i="21"/>
  <c r="Z59" i="21" s="1"/>
  <c r="Z56" i="21"/>
  <c r="Z56" i="2"/>
  <c r="X59" i="2"/>
  <c r="Z59" i="2" s="1"/>
  <c r="X56" i="15"/>
  <c r="Z53" i="15"/>
  <c r="X53" i="12"/>
  <c r="Z51" i="12"/>
  <c r="Z53" i="3"/>
  <c r="X56" i="3"/>
  <c r="X56" i="19"/>
  <c r="Z53" i="19"/>
  <c r="X59" i="6"/>
  <c r="Z59" i="6" s="1"/>
  <c r="Z56" i="6"/>
  <c r="Z56" i="9"/>
  <c r="X59" i="9"/>
  <c r="Z59" i="9" s="1"/>
  <c r="Z51" i="10"/>
  <c r="X53" i="10"/>
  <c r="X53" i="23"/>
  <c r="Z51" i="23"/>
  <c r="Z56" i="11"/>
  <c r="X59" i="11"/>
  <c r="Z59" i="11" s="1"/>
  <c r="Z53" i="10" l="1"/>
  <c r="X56" i="10"/>
  <c r="X56" i="12"/>
  <c r="Z53" i="12"/>
  <c r="Z56" i="19"/>
  <c r="X59" i="19"/>
  <c r="Z59" i="19" s="1"/>
  <c r="X56" i="17"/>
  <c r="Z53" i="17"/>
  <c r="Z53" i="22"/>
  <c r="X56" i="22"/>
  <c r="Z56" i="4"/>
  <c r="X59" i="4"/>
  <c r="Z59" i="4" s="1"/>
  <c r="Z53" i="5"/>
  <c r="X56" i="5"/>
  <c r="X59" i="13"/>
  <c r="Z59" i="13" s="1"/>
  <c r="Z56" i="13"/>
  <c r="Z56" i="8"/>
  <c r="X59" i="8"/>
  <c r="Z59" i="8" s="1"/>
  <c r="X56" i="23"/>
  <c r="Z53" i="23"/>
  <c r="X56" i="16"/>
  <c r="Z53" i="16"/>
  <c r="Z56" i="3"/>
  <c r="X59" i="3"/>
  <c r="Z59" i="3" s="1"/>
  <c r="X59" i="18"/>
  <c r="Z59" i="18" s="1"/>
  <c r="Z56" i="18"/>
  <c r="Z53" i="20"/>
  <c r="X56" i="20"/>
  <c r="Z56" i="15"/>
  <c r="X59" i="15"/>
  <c r="Z59" i="15" s="1"/>
  <c r="Z56" i="17" l="1"/>
  <c r="X59" i="17"/>
  <c r="Z59" i="17" s="1"/>
  <c r="X59" i="10"/>
  <c r="Z59" i="10" s="1"/>
  <c r="Z56" i="10"/>
  <c r="X59" i="5"/>
  <c r="Z59" i="5" s="1"/>
  <c r="Z56" i="5"/>
  <c r="Z56" i="16"/>
  <c r="X59" i="16"/>
  <c r="Z59" i="16" s="1"/>
  <c r="Z56" i="20"/>
  <c r="X59" i="20"/>
  <c r="Z59" i="20" s="1"/>
  <c r="Z56" i="23"/>
  <c r="X59" i="23"/>
  <c r="Z59" i="23" s="1"/>
  <c r="Z56" i="12"/>
  <c r="X59" i="12"/>
  <c r="Z59" i="12" s="1"/>
  <c r="Z56" i="22"/>
  <c r="X59" i="22"/>
  <c r="Z59" i="22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<sst xmlns="http://schemas.openxmlformats.org/spreadsheetml/2006/main" count="3335" uniqueCount="108">
  <si>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</si>
  <si>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</si>
  <si>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</si>
  <si>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</si>
  <si>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</si>
  <si>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</si>
  <si>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</si>
  <si>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</si>
  <si>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</si>
  <si>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</si>
  <si>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</si>
  <si>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</si>
  <si>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</si>
  <si>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</si>
  <si>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</si>
  <si>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</si>
  <si>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</si>
  <si>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</si>
  <si>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</si>
  <si>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</si>
  <si>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</si>
  <si>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</si>
  <si>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</si>
  <si>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</si>
  <si>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</si>
  <si>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</si>
  <si>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</si>
  <si>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</si>
  <si>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</si>
  <si>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</si>
  <si>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</si>
  <si>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</si>
  <si>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</si>
  <si>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</si>
  <si>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</si>
  <si>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</si>
  <si>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</si>
  <si>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</si>
  <si>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</si>
  <si>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</si>
  <si>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</si>
  <si>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</si>
  <si>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</si>
  <si>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</si>
  <si>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</si>
  <si>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</si>
  <si>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</si>
  <si>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</si>
  <si>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</si>
  <si>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</si>
  <si>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</si>
  <si>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</si>
  <si>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</si>
  <si>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</si>
  <si>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</si>
  <si>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</si>
  <si>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</si>
  <si>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</si>
  <si>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</si>
  <si>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</si>
  <si>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</si>
  <si>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</si>
  <si>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</si>
  <si>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</si>
  <si>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</si>
  <si>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</si>
  <si>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</si>
  <si>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</si>
  <si>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</si>
  <si>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</si>
  <si>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</si>
  <si>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</si>
  <si>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</si>
  <si>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</si>
  <si>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</si>
  <si>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</si>
  <si>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</si>
  <si>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</si>
  <si>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</si>
  <si>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</si>
  <si>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</si>
  <si>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</si>
  <si>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</si>
  <si>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</si>
  <si>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</si>
  <si>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1st Quarter ended 30 September 2024 (Figures Finalised as at 2024/10/25)</t>
  </si>
  <si>
    <t>North West: Rustenburg (NW373) - Table C4 Quarterly Budgeted Financial Performance ( Energy sources                                     ) for 1st Quarter ended 30 September 2024 (Figures Finalised as at 2024/10/25)</t>
  </si>
  <si>
    <t>North West: Kgetlengrivier (NW374) - Table C4 Quarterly Budgeted Financial Performance ( Energy sources                                     ) for 1st Quarter ended 30 September 2024 (Figures Finalised as at 2024/10/25)</t>
  </si>
  <si>
    <t>North West: Moses Kotane (NW375) - Table C4 Quarterly Budgeted Financial Performance ( Energy sources                                     ) for 1st Quarter ended 30 September 2024 (Figures Finalised as at 2024/10/25)</t>
  </si>
  <si>
    <t>North West: Bojanala Platinum (DC37) - Table C4 Quarterly Budgeted Financial Performance ( Energy sources                                     ) for 1st Quarter ended 30 September 2024 (Figures Finalised as at 2024/10/25)</t>
  </si>
  <si>
    <t>North West: Ratlou (NW381) - Table C4 Quarterly Budgeted Financial Performance ( Energy sources                                     ) for 1st Quarter ended 30 September 2024 (Figures Finalised as at 2024/10/25)</t>
  </si>
  <si>
    <t>North West: Tswaing (NW382) - Table C4 Quarterly Budgeted Financial Performance ( Energy sources                                     ) for 1st Quarter ended 30 September 2024 (Figures Finalised as at 2024/10/25)</t>
  </si>
  <si>
    <t>North West: Mafikeng (NW383) - Table C4 Quarterly Budgeted Financial Performance ( Energy sources                                     ) for 1st Quarter ended 30 September 2024 (Figures Finalised as at 2024/10/25)</t>
  </si>
  <si>
    <t>North West: Ditsobotla (NW384) - Table C4 Quarterly Budgeted Financial Performance ( Energy sources                                     ) for 1st Quarter ended 30 September 2024 (Figures Finalised as at 2024/10/25)</t>
  </si>
  <si>
    <t>North West: Ramotshere Moiloa (NW385) - Table C4 Quarterly Budgeted Financial Performance ( Energy sources                                     ) for 1st Quarter ended 30 September 2024 (Figures Finalised as at 2024/10/25)</t>
  </si>
  <si>
    <t>North West: Ngaka Modiri Molema (DC38) - Table C4 Quarterly Budgeted Financial Performance ( Energy sources                                     ) for 1st Quarter ended 30 September 2024 (Figures Finalised as at 2024/10/25)</t>
  </si>
  <si>
    <t>North West: Naledi (NW) (NW392) - Table C4 Quarterly Budgeted Financial Performance ( Energy sources                                     ) for 1st Quarter ended 30 September 2024 (Figures Finalised as at 2024/10/25)</t>
  </si>
  <si>
    <t>North West: Mamusa (NW393) - Table C4 Quarterly Budgeted Financial Performance ( Energy sources                                     ) for 1st Quarter ended 30 September 2024 (Figures Finalised as at 2024/10/25)</t>
  </si>
  <si>
    <t>North West: Greater Taung (NW394) - Table C4 Quarterly Budgeted Financial Performance ( Energy sources                                     ) for 1st Quarter ended 30 September 2024 (Figures Finalised as at 2024/10/25)</t>
  </si>
  <si>
    <t>North West: Lekwa-Teemane (NW396) - Table C4 Quarterly Budgeted Financial Performance ( Energy sources                                     ) for 1st Quarter ended 30 September 2024 (Figures Finalised as at 2024/10/25)</t>
  </si>
  <si>
    <t>North West: Kagisano-Molopo (NW397) - Table C4 Quarterly Budgeted Financial Performance ( Energy sources                                     ) for 1st Quarter ended 30 September 2024 (Figures Finalised as at 2024/10/25)</t>
  </si>
  <si>
    <t>North West: Dr Ruth Segomotsi Mompati (DC39) - Table C4 Quarterly Budgeted Financial Performance ( Energy sources                                     ) for 1st Quarter ended 30 September 2024 (Figures Finalised as at 2024/10/25)</t>
  </si>
  <si>
    <t>North West: City of Matlosana (NW403) - Table C4 Quarterly Budgeted Financial Performance ( Energy sources                                     ) for 1st Quarter ended 30 September 2024 (Figures Finalised as at 2024/10/25)</t>
  </si>
  <si>
    <t>North West: Maquassi Hills (NW404) - Table C4 Quarterly Budgeted Financial Performance ( Energy sources                                     ) for 1st Quarter ended 30 September 2024 (Figures Finalised as at 2024/10/25)</t>
  </si>
  <si>
    <t>North West: J B Marks (NW405) - Table C4 Quarterly Budgeted Financial Performance ( Energy sources                                     ) for 1st Quarter ended 30 September 2024 (Figures Finalised as at 2024/10/25)</t>
  </si>
  <si>
    <t>North West: Dr Kenneth Kaunda (DC40)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</si>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</sst>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4970848379</v>
      </c>
      <c r="D6" s="20"/>
      <c r="E6" s="21">
        <v>7617811029</v>
      </c>
      <c r="F6" s="22">
        <v>7617811029</v>
      </c>
      <c r="G6" s="22">
        <v>570893699</v>
      </c>
      <c r="H6" s="22">
        <v>589062244</v>
      </c>
      <c r="I6" s="22">
        <v>507450242</v>
      </c>
      <c r="J6" s="22">
        <v>1667406185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1667406185</v>
      </c>
      <c r="X6" s="22">
        <v>1888782016</v>
      </c>
      <c r="Y6" s="22">
        <v>-221375831</v>
      </c>
      <c r="Z6" s="23">
        <v>-11.720560081825768</v>
      </c>
      <c r="AA6" s="20">
        <v>7617811029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63801</v>
      </c>
      <c r="Y10" s="22">
        <v>-63801</v>
      </c>
      <c r="Z10" s="23">
        <v>-100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114998006</v>
      </c>
      <c r="D13" s="20"/>
      <c r="E13" s="21">
        <v>182926877</v>
      </c>
      <c r="F13" s="22">
        <v>182926877</v>
      </c>
      <c r="G13" s="22">
        <v>11051600</v>
      </c>
      <c r="H13" s="22">
        <v>10419994</v>
      </c>
      <c r="I13" s="22">
        <v>11448818</v>
      </c>
      <c r="J13" s="22">
        <v>32920412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32920412</v>
      </c>
      <c r="X13" s="22">
        <v>45731715</v>
      </c>
      <c r="Y13" s="22">
        <v>-12811303</v>
      </c>
      <c r="Z13" s="23">
        <v>-28.014044520307184</v>
      </c>
      <c r="AA13" s="20">
        <v>182926877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24549</v>
      </c>
      <c r="X17" s="22"/>
      <c r="Y17" s="22">
        <v>24549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67164</v>
      </c>
      <c r="F19" s="22">
        <v>67164</v>
      </c>
      <c r="G19" s="22">
        <v>950</v>
      </c>
      <c r="H19" s="22">
        <v>2099</v>
      </c>
      <c r="I19" s="22">
        <v>780</v>
      </c>
      <c r="J19" s="22">
        <v>3829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3829</v>
      </c>
      <c r="X19" s="22">
        <v>16791</v>
      </c>
      <c r="Y19" s="22">
        <v>-12962</v>
      </c>
      <c r="Z19" s="23">
        <v>-77.196116967423023</v>
      </c>
      <c r="AA19" s="20">
        <v>67164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-9707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549641</v>
      </c>
      <c r="D23" s="20"/>
      <c r="E23" s="21">
        <v>329785</v>
      </c>
      <c r="F23" s="22">
        <v>329785</v>
      </c>
      <c r="G23" s="22">
        <v>84143</v>
      </c>
      <c r="H23" s="22">
        <v>94466</v>
      </c>
      <c r="I23" s="22">
        <v>114710</v>
      </c>
      <c r="J23" s="22">
        <v>293319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293319</v>
      </c>
      <c r="X23" s="22">
        <v>82446</v>
      </c>
      <c r="Y23" s="22">
        <v>210873</v>
      </c>
      <c r="Z23" s="23">
        <v>255.77105014191108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80428042</v>
      </c>
      <c r="D25" s="20"/>
      <c r="E25" s="21">
        <v>50412800</v>
      </c>
      <c r="F25" s="22">
        <v>50412800</v>
      </c>
      <c r="G25" s="22"/>
      <c r="H25" s="22">
        <v>14118236</v>
      </c>
      <c r="I25" s="22">
        <v>455695</v>
      </c>
      <c r="J25" s="22">
        <v>14573931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14573931</v>
      </c>
      <c r="X25" s="22">
        <v>12603198</v>
      </c>
      <c r="Y25" s="22">
        <v>1970733</v>
      </c>
      <c r="Z25" s="23">
        <v>15.636769334259448</v>
      </c>
      <c r="AA25" s="20">
        <v>50412800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-174</v>
      </c>
      <c r="H28" s="22">
        <v>-174</v>
      </c>
      <c r="I28" s="22">
        <v>-174</v>
      </c>
      <c r="J28" s="22">
        <v>-522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-522</v>
      </c>
      <c r="X28" s="22"/>
      <c r="Y28" s="22">
        <v>-522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1445994</v>
      </c>
      <c r="D30" s="20"/>
      <c r="E30" s="21">
        <v>301007705</v>
      </c>
      <c r="F30" s="22">
        <v>301007705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260476956</v>
      </c>
      <c r="Y30" s="22">
        <v>-260476956</v>
      </c>
      <c r="Z30" s="23">
        <v>-100</v>
      </c>
      <c r="AA30" s="20">
        <v>301007705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5168414334</v>
      </c>
      <c r="D32" s="29">
        <f t="shared" ref="D32:Y32" si="0">SUM(D6:D31)</f>
        <v>0</v>
      </c>
      <c r="E32" s="30">
        <f t="shared" si="0"/>
        <v>8152810563</v>
      </c>
      <c r="F32" s="31">
        <f t="shared" si="0"/>
        <v>8152810563</v>
      </c>
      <c r="G32" s="31">
        <f t="shared" si="0"/>
        <v>582037193</v>
      </c>
      <c r="H32" s="31">
        <f t="shared" si="0"/>
        <v>613707486</v>
      </c>
      <c r="I32" s="31">
        <f t="shared" si="0"/>
        <v>519477024</v>
      </c>
      <c r="J32" s="31">
        <f t="shared" si="0"/>
        <v>1715221703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1715221703</v>
      </c>
      <c r="X32" s="31">
        <f t="shared" si="0"/>
        <v>2207756923</v>
      </c>
      <c r="Y32" s="31">
        <f t="shared" si="0"/>
        <v>-492535220</v>
      </c>
      <c r="Z32" s="32">
        <f>+IF(X32&lt;&gt;0,+(Y32/X32)*100,0)</f>
        <v>-22.309304745864907</v>
      </c>
      <c r="AA32" s="29">
        <f>SUM(AA6:AA31)</f>
        <v>8152810563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257053289</v>
      </c>
      <c r="D34" s="20"/>
      <c r="E34" s="21">
        <v>265065225</v>
      </c>
      <c r="F34" s="22">
        <v>265065225</v>
      </c>
      <c r="G34" s="22">
        <v>20346022</v>
      </c>
      <c r="H34" s="22">
        <v>19201814</v>
      </c>
      <c r="I34" s="22">
        <v>27877549</v>
      </c>
      <c r="J34" s="22">
        <v>67425385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67425385</v>
      </c>
      <c r="X34" s="22">
        <v>66160697</v>
      </c>
      <c r="Y34" s="22">
        <v>1264688</v>
      </c>
      <c r="Z34" s="23">
        <v>1.9115397166991757</v>
      </c>
      <c r="AA34" s="20">
        <v>265065225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5054449549</v>
      </c>
      <c r="D36" s="20"/>
      <c r="E36" s="21">
        <v>6250124487</v>
      </c>
      <c r="F36" s="22">
        <v>6250124487</v>
      </c>
      <c r="G36" s="22">
        <v>33836284</v>
      </c>
      <c r="H36" s="22">
        <v>520059934</v>
      </c>
      <c r="I36" s="22">
        <v>489426585</v>
      </c>
      <c r="J36" s="22">
        <v>1043322803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1043322803</v>
      </c>
      <c r="X36" s="22">
        <v>1564559260</v>
      </c>
      <c r="Y36" s="22">
        <v>-521236457</v>
      </c>
      <c r="Z36" s="23">
        <v>-33.315226231827104</v>
      </c>
      <c r="AA36" s="20">
        <v>6250124487</v>
      </c>
    </row>
    <row r="37" spans="1:27" ht="13.5" x14ac:dyDescent="0.25">
      <c r="A37" s="19" t="s">
        <v>63</v>
      </c>
      <c r="B37" s="15" t="s">
        <v>32</v>
      </c>
      <c r="C37" s="20">
        <v>118692777</v>
      </c>
      <c r="D37" s="20"/>
      <c r="E37" s="21">
        <v>137318167</v>
      </c>
      <c r="F37" s="22">
        <v>137318167</v>
      </c>
      <c r="G37" s="22">
        <v>1938303</v>
      </c>
      <c r="H37" s="22">
        <v>8988025</v>
      </c>
      <c r="I37" s="22">
        <v>8540567</v>
      </c>
      <c r="J37" s="22">
        <v>19466895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19466895</v>
      </c>
      <c r="X37" s="22">
        <v>34329618</v>
      </c>
      <c r="Y37" s="22">
        <v>-14862723</v>
      </c>
      <c r="Z37" s="23">
        <v>-43.294169483621985</v>
      </c>
      <c r="AA37" s="20">
        <v>137318167</v>
      </c>
    </row>
    <row r="38" spans="1:27" ht="13.5" x14ac:dyDescent="0.25">
      <c r="A38" s="19" t="s">
        <v>64</v>
      </c>
      <c r="B38" s="15" t="s">
        <v>32</v>
      </c>
      <c r="C38" s="20">
        <v>77599801</v>
      </c>
      <c r="D38" s="20"/>
      <c r="E38" s="21">
        <v>828430063</v>
      </c>
      <c r="F38" s="22">
        <v>828430063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207107520</v>
      </c>
      <c r="Y38" s="22">
        <v>-207107520</v>
      </c>
      <c r="Z38" s="23">
        <v>-100</v>
      </c>
      <c r="AA38" s="20">
        <v>828430063</v>
      </c>
    </row>
    <row r="39" spans="1:27" ht="13.5" x14ac:dyDescent="0.25">
      <c r="A39" s="19" t="s">
        <v>65</v>
      </c>
      <c r="B39" s="15" t="s">
        <v>32</v>
      </c>
      <c r="C39" s="20">
        <v>113073259</v>
      </c>
      <c r="D39" s="20"/>
      <c r="E39" s="21">
        <v>187712206</v>
      </c>
      <c r="F39" s="22">
        <v>187712206</v>
      </c>
      <c r="G39" s="22">
        <v>8250734</v>
      </c>
      <c r="H39" s="22">
        <v>8894919</v>
      </c>
      <c r="I39" s="22">
        <v>22005124</v>
      </c>
      <c r="J39" s="22">
        <v>39150777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39150777</v>
      </c>
      <c r="X39" s="22">
        <v>46928070</v>
      </c>
      <c r="Y39" s="22">
        <v>-7777293</v>
      </c>
      <c r="Z39" s="23">
        <v>-16.572795344023312</v>
      </c>
      <c r="AA39" s="20">
        <v>187712206</v>
      </c>
    </row>
    <row r="40" spans="1:27" ht="13.5" x14ac:dyDescent="0.25">
      <c r="A40" s="19" t="s">
        <v>40</v>
      </c>
      <c r="B40" s="15" t="s">
        <v>32</v>
      </c>
      <c r="C40" s="20">
        <v>76561575</v>
      </c>
      <c r="D40" s="20"/>
      <c r="E40" s="21">
        <v>50585862</v>
      </c>
      <c r="F40" s="22">
        <v>50585862</v>
      </c>
      <c r="G40" s="22">
        <v>1016967</v>
      </c>
      <c r="H40" s="22">
        <v>1012893</v>
      </c>
      <c r="I40" s="22">
        <v>2624399</v>
      </c>
      <c r="J40" s="22">
        <v>4654259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4654259</v>
      </c>
      <c r="X40" s="22">
        <v>12646467</v>
      </c>
      <c r="Y40" s="22">
        <v>-7992208</v>
      </c>
      <c r="Z40" s="23">
        <v>-63.197160123851191</v>
      </c>
      <c r="AA40" s="20">
        <v>50585862</v>
      </c>
    </row>
    <row r="41" spans="1:27" ht="13.5" x14ac:dyDescent="0.25">
      <c r="A41" s="19" t="s">
        <v>66</v>
      </c>
      <c r="B41" s="15" t="s">
        <v>32</v>
      </c>
      <c r="C41" s="20">
        <v>252283911</v>
      </c>
      <c r="D41" s="20"/>
      <c r="E41" s="21">
        <v>289664068</v>
      </c>
      <c r="F41" s="22">
        <v>289664068</v>
      </c>
      <c r="G41" s="22">
        <v>7452686</v>
      </c>
      <c r="H41" s="22">
        <v>10699569</v>
      </c>
      <c r="I41" s="22">
        <v>18778256</v>
      </c>
      <c r="J41" s="22">
        <v>36930511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36930511</v>
      </c>
      <c r="X41" s="22">
        <v>71680614</v>
      </c>
      <c r="Y41" s="22">
        <v>-34750103</v>
      </c>
      <c r="Z41" s="23">
        <v>-48.479081108317516</v>
      </c>
      <c r="AA41" s="20">
        <v>289664068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42926</v>
      </c>
      <c r="X42" s="22">
        <v>1427727</v>
      </c>
      <c r="Y42" s="22">
        <v>-1384801</v>
      </c>
      <c r="Z42" s="23">
        <v>-96.993402800395316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687133457</v>
      </c>
      <c r="D44" s="20"/>
      <c r="E44" s="21">
        <v>93657683</v>
      </c>
      <c r="F44" s="22">
        <v>93657683</v>
      </c>
      <c r="G44" s="22">
        <v>3675824</v>
      </c>
      <c r="H44" s="22">
        <v>4386029</v>
      </c>
      <c r="I44" s="22">
        <v>4741972</v>
      </c>
      <c r="J44" s="22">
        <v>12803825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12803825</v>
      </c>
      <c r="X44" s="22">
        <v>23055793</v>
      </c>
      <c r="Y44" s="22">
        <v>-10251968</v>
      </c>
      <c r="Z44" s="23">
        <v>-44.465909283623425</v>
      </c>
      <c r="AA44" s="20">
        <v>93657683</v>
      </c>
    </row>
    <row r="45" spans="1:27" ht="13.5" x14ac:dyDescent="0.25">
      <c r="A45" s="19" t="s">
        <v>70</v>
      </c>
      <c r="B45" s="15" t="s">
        <v>32</v>
      </c>
      <c r="C45" s="20">
        <v>933859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6761971586</v>
      </c>
      <c r="D47" s="29">
        <f t="shared" ref="D47:Y47" si="1">SUM(D34:D46)</f>
        <v>0</v>
      </c>
      <c r="E47" s="30">
        <f t="shared" si="1"/>
        <v>8110068663</v>
      </c>
      <c r="F47" s="31">
        <f t="shared" si="1"/>
        <v>8110068663</v>
      </c>
      <c r="G47" s="31">
        <f t="shared" si="1"/>
        <v>76526653</v>
      </c>
      <c r="H47" s="31">
        <f t="shared" si="1"/>
        <v>573252903</v>
      </c>
      <c r="I47" s="31">
        <f t="shared" si="1"/>
        <v>574017825</v>
      </c>
      <c r="J47" s="31">
        <f t="shared" si="1"/>
        <v>1223797381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1223797381</v>
      </c>
      <c r="X47" s="31">
        <f t="shared" si="1"/>
        <v>2028345766</v>
      </c>
      <c r="Y47" s="31">
        <f t="shared" si="1"/>
        <v>-804548385</v>
      </c>
      <c r="Z47" s="32">
        <f>+IF(X47&lt;&gt;0,+(Y47/X47)*100,0)</f>
        <v>-39.665248326305331</v>
      </c>
      <c r="AA47" s="29">
        <f>SUM(AA34:AA46)</f>
        <v>8110068663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-1593557252</v>
      </c>
      <c r="D48" s="39">
        <f t="shared" si="2"/>
        <v>0</v>
      </c>
      <c r="E48" s="40">
        <f t="shared" si="2"/>
        <v>42741900</v>
      </c>
      <c r="F48" s="41">
        <f t="shared" si="2"/>
        <v>42741900</v>
      </c>
      <c r="G48" s="41">
        <f t="shared" si="2"/>
        <v>505510540</v>
      </c>
      <c r="H48" s="41">
        <f t="shared" si="2"/>
        <v>40454583</v>
      </c>
      <c r="I48" s="41">
        <f t="shared" si="2"/>
        <v>-54540801</v>
      </c>
      <c r="J48" s="41">
        <f t="shared" si="2"/>
        <v>491424322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491424322</v>
      </c>
      <c r="X48" s="41">
        <f t="shared" si="2"/>
        <v>179411157</v>
      </c>
      <c r="Y48" s="41">
        <f t="shared" si="2"/>
        <v>312013165</v>
      </c>
      <c r="Z48" s="42">
        <f>+IF(X48&lt;&gt;0,+(Y48/X48)*100,0)</f>
        <v>173.90956628187843</v>
      </c>
      <c r="AA48" s="39">
        <f>+AA32-AA47</f>
        <v>42741900</v>
      </c>
    </row>
    <row r="49" spans="1:27" ht="25.5" x14ac:dyDescent="0.25">
      <c r="A49" s="43" t="s">
        <v>74</v>
      </c>
      <c r="B49" s="15" t="s">
        <v>32</v>
      </c>
      <c r="C49" s="20">
        <v>54302291</v>
      </c>
      <c r="D49" s="20"/>
      <c r="E49" s="21">
        <v>135048652</v>
      </c>
      <c r="F49" s="22">
        <v>135048652</v>
      </c>
      <c r="G49" s="22">
        <v>4022925</v>
      </c>
      <c r="H49" s="22">
        <v>1819979</v>
      </c>
      <c r="I49" s="22">
        <v>3311648</v>
      </c>
      <c r="J49" s="22">
        <v>9154552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9154552</v>
      </c>
      <c r="X49" s="22">
        <v>33762153</v>
      </c>
      <c r="Y49" s="22">
        <v>-24607601</v>
      </c>
      <c r="Z49" s="23">
        <v>-72.885165232205424</v>
      </c>
      <c r="AA49" s="20">
        <v>135048652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-1539254961</v>
      </c>
      <c r="D51" s="48">
        <f t="shared" si="3"/>
        <v>0</v>
      </c>
      <c r="E51" s="49">
        <f t="shared" si="3"/>
        <v>177790552</v>
      </c>
      <c r="F51" s="50">
        <f t="shared" si="3"/>
        <v>177790552</v>
      </c>
      <c r="G51" s="50">
        <f t="shared" si="3"/>
        <v>509533465</v>
      </c>
      <c r="H51" s="50">
        <f t="shared" si="3"/>
        <v>42274562</v>
      </c>
      <c r="I51" s="50">
        <f t="shared" si="3"/>
        <v>-51229153</v>
      </c>
      <c r="J51" s="50">
        <f t="shared" si="3"/>
        <v>500578874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500578874</v>
      </c>
      <c r="X51" s="50">
        <f t="shared" si="3"/>
        <v>213173310</v>
      </c>
      <c r="Y51" s="50">
        <f t="shared" si="3"/>
        <v>287405564</v>
      </c>
      <c r="Z51" s="51">
        <f>+IF(X51&lt;&gt;0,+(Y51/X51)*100,0)</f>
        <v>134.8224897385137</v>
      </c>
      <c r="AA51" s="48">
        <f>SUM(AA48:AA50)</f>
        <v>177790552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-1539254961</v>
      </c>
      <c r="D53" s="54">
        <f>+D51-D52</f>
        <v>0</v>
      </c>
      <c r="E53" s="55">
        <f t="shared" si="4"/>
        <v>177790552</v>
      </c>
      <c r="F53" s="56">
        <f t="shared" si="4"/>
        <v>177790552</v>
      </c>
      <c r="G53" s="56">
        <f t="shared" si="4"/>
        <v>509533465</v>
      </c>
      <c r="H53" s="56">
        <f t="shared" si="4"/>
        <v>42274562</v>
      </c>
      <c r="I53" s="56">
        <f t="shared" si="4"/>
        <v>-51229153</v>
      </c>
      <c r="J53" s="56">
        <f t="shared" si="4"/>
        <v>500578874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500578874</v>
      </c>
      <c r="X53" s="56">
        <f t="shared" si="4"/>
        <v>213173310</v>
      </c>
      <c r="Y53" s="56">
        <f t="shared" si="4"/>
        <v>287405564</v>
      </c>
      <c r="Z53" s="57">
        <f>+IF(X53&lt;&gt;0,+(Y53/X53)*100,0)</f>
        <v>134.8224897385137</v>
      </c>
      <c r="AA53" s="54">
        <f>+AA51-AA52</f>
        <v>177790552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-1539254961</v>
      </c>
      <c r="D56" s="48">
        <f>SUM(D53:D55)</f>
        <v>0</v>
      </c>
      <c r="E56" s="49">
        <f t="shared" si="5"/>
        <v>177790552</v>
      </c>
      <c r="F56" s="50">
        <f t="shared" si="5"/>
        <v>177790552</v>
      </c>
      <c r="G56" s="50">
        <f t="shared" si="5"/>
        <v>509533465</v>
      </c>
      <c r="H56" s="50">
        <f t="shared" si="5"/>
        <v>42274562</v>
      </c>
      <c r="I56" s="50">
        <f t="shared" si="5"/>
        <v>-51229153</v>
      </c>
      <c r="J56" s="50">
        <f t="shared" si="5"/>
        <v>500578874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500578874</v>
      </c>
      <c r="X56" s="50">
        <f t="shared" si="5"/>
        <v>213173310</v>
      </c>
      <c r="Y56" s="50">
        <f t="shared" si="5"/>
        <v>287405564</v>
      </c>
      <c r="Z56" s="51">
        <f>+IF(X56&lt;&gt;0,+(Y56/X56)*100,0)</f>
        <v>134.8224897385137</v>
      </c>
      <c r="AA56" s="48">
        <f>SUM(AA53:AA55)</f>
        <v>177790552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-1539254961</v>
      </c>
      <c r="D59" s="65">
        <f>SUM(D56:D58)</f>
        <v>0</v>
      </c>
      <c r="E59" s="66">
        <f t="shared" si="6"/>
        <v>177790552</v>
      </c>
      <c r="F59" s="67">
        <f t="shared" si="6"/>
        <v>177790552</v>
      </c>
      <c r="G59" s="67">
        <f t="shared" si="6"/>
        <v>509533465</v>
      </c>
      <c r="H59" s="67">
        <f t="shared" si="6"/>
        <v>42274562</v>
      </c>
      <c r="I59" s="67">
        <f t="shared" si="6"/>
        <v>-51229153</v>
      </c>
      <c r="J59" s="67">
        <f t="shared" si="6"/>
        <v>500578874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500578874</v>
      </c>
      <c r="X59" s="67">
        <f t="shared" si="6"/>
        <v>213173310</v>
      </c>
      <c r="Y59" s="67">
        <f t="shared" si="6"/>
        <v>287405564</v>
      </c>
      <c r="Z59" s="68">
        <f>+IF(X59&lt;&gt;0,+(Y59/X59)*100,0)</f>
        <v>134.8224897385137</v>
      </c>
      <c r="AA59" s="65">
        <f>SUM(AA56:AA58)</f>
        <v>177790552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2" sqref="AE1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3348186</v>
      </c>
      <c r="D41" s="20"/>
      <c r="E41" s="21">
        <v>4196000</v>
      </c>
      <c r="F41" s="22">
        <v>4196000</v>
      </c>
      <c r="G41" s="22"/>
      <c r="H41" s="22">
        <v>444060</v>
      </c>
      <c r="I41" s="22">
        <v>307440</v>
      </c>
      <c r="J41" s="22">
        <v>751500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751500</v>
      </c>
      <c r="X41" s="22"/>
      <c r="Y41" s="22">
        <v>751500</v>
      </c>
      <c r="Z41" s="23"/>
      <c r="AA41" s="20">
        <v>4196000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14049185</v>
      </c>
      <c r="D44" s="20"/>
      <c r="E44" s="21">
        <v>16752656</v>
      </c>
      <c r="F44" s="22">
        <v>16752656</v>
      </c>
      <c r="G44" s="22">
        <v>1191700</v>
      </c>
      <c r="H44" s="22">
        <v>1710119</v>
      </c>
      <c r="I44" s="22">
        <v>692082</v>
      </c>
      <c r="J44" s="22">
        <v>3593901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3593901</v>
      </c>
      <c r="X44" s="22">
        <v>4102886</v>
      </c>
      <c r="Y44" s="22">
        <v>-508985</v>
      </c>
      <c r="Z44" s="23">
        <v>-12.405536005631159</v>
      </c>
      <c r="AA44" s="20">
        <v>16752656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17397371</v>
      </c>
      <c r="D47" s="29">
        <f t="shared" ref="D47:Y47" si="1">SUM(D34:D46)</f>
        <v>0</v>
      </c>
      <c r="E47" s="30">
        <f t="shared" si="1"/>
        <v>20948656</v>
      </c>
      <c r="F47" s="31">
        <f t="shared" si="1"/>
        <v>20948656</v>
      </c>
      <c r="G47" s="31">
        <f t="shared" si="1"/>
        <v>1191700</v>
      </c>
      <c r="H47" s="31">
        <f t="shared" si="1"/>
        <v>2154179</v>
      </c>
      <c r="I47" s="31">
        <f t="shared" si="1"/>
        <v>999522</v>
      </c>
      <c r="J47" s="31">
        <f t="shared" si="1"/>
        <v>4345401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4345401</v>
      </c>
      <c r="X47" s="31">
        <f t="shared" si="1"/>
        <v>4102886</v>
      </c>
      <c r="Y47" s="31">
        <f t="shared" si="1"/>
        <v>242515</v>
      </c>
      <c r="Z47" s="32">
        <f>+IF(X47&lt;&gt;0,+(Y47/X47)*100,0)</f>
        <v>5.9108393457678332</v>
      </c>
      <c r="AA47" s="29">
        <f>SUM(AA34:AA46)</f>
        <v>20948656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-17397371</v>
      </c>
      <c r="D48" s="39">
        <f t="shared" si="2"/>
        <v>0</v>
      </c>
      <c r="E48" s="40">
        <f t="shared" si="2"/>
        <v>-20948656</v>
      </c>
      <c r="F48" s="41">
        <f t="shared" si="2"/>
        <v>-20948656</v>
      </c>
      <c r="G48" s="41">
        <f t="shared" si="2"/>
        <v>-1191700</v>
      </c>
      <c r="H48" s="41">
        <f t="shared" si="2"/>
        <v>-2154179</v>
      </c>
      <c r="I48" s="41">
        <f t="shared" si="2"/>
        <v>-999522</v>
      </c>
      <c r="J48" s="41">
        <f t="shared" si="2"/>
        <v>-4345401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-4345401</v>
      </c>
      <c r="X48" s="41">
        <f t="shared" si="2"/>
        <v>-4102886</v>
      </c>
      <c r="Y48" s="41">
        <f t="shared" si="2"/>
        <v>-242515</v>
      </c>
      <c r="Z48" s="42">
        <f>+IF(X48&lt;&gt;0,+(Y48/X48)*100,0)</f>
        <v>5.9108393457678332</v>
      </c>
      <c r="AA48" s="39">
        <f>+AA32-AA47</f>
        <v>-20948656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-17397371</v>
      </c>
      <c r="D51" s="48">
        <f t="shared" si="3"/>
        <v>0</v>
      </c>
      <c r="E51" s="49">
        <f t="shared" si="3"/>
        <v>-20948656</v>
      </c>
      <c r="F51" s="50">
        <f t="shared" si="3"/>
        <v>-20948656</v>
      </c>
      <c r="G51" s="50">
        <f t="shared" si="3"/>
        <v>-1191700</v>
      </c>
      <c r="H51" s="50">
        <f t="shared" si="3"/>
        <v>-2154179</v>
      </c>
      <c r="I51" s="50">
        <f t="shared" si="3"/>
        <v>-999522</v>
      </c>
      <c r="J51" s="50">
        <f t="shared" si="3"/>
        <v>-4345401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-4345401</v>
      </c>
      <c r="X51" s="50">
        <f t="shared" si="3"/>
        <v>-4102886</v>
      </c>
      <c r="Y51" s="50">
        <f t="shared" si="3"/>
        <v>-242515</v>
      </c>
      <c r="Z51" s="51">
        <f>+IF(X51&lt;&gt;0,+(Y51/X51)*100,0)</f>
        <v>5.9108393457678332</v>
      </c>
      <c r="AA51" s="48">
        <f>SUM(AA48:AA50)</f>
        <v>-20948656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-17397371</v>
      </c>
      <c r="D53" s="54">
        <f>+D51-D52</f>
        <v>0</v>
      </c>
      <c r="E53" s="55">
        <f t="shared" si="4"/>
        <v>-20948656</v>
      </c>
      <c r="F53" s="56">
        <f t="shared" si="4"/>
        <v>-20948656</v>
      </c>
      <c r="G53" s="56">
        <f t="shared" si="4"/>
        <v>-1191700</v>
      </c>
      <c r="H53" s="56">
        <f t="shared" si="4"/>
        <v>-2154179</v>
      </c>
      <c r="I53" s="56">
        <f t="shared" si="4"/>
        <v>-999522</v>
      </c>
      <c r="J53" s="56">
        <f t="shared" si="4"/>
        <v>-4345401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-4345401</v>
      </c>
      <c r="X53" s="56">
        <f t="shared" si="4"/>
        <v>-4102886</v>
      </c>
      <c r="Y53" s="56">
        <f t="shared" si="4"/>
        <v>-242515</v>
      </c>
      <c r="Z53" s="57">
        <f>+IF(X53&lt;&gt;0,+(Y53/X53)*100,0)</f>
        <v>5.9108393457678332</v>
      </c>
      <c r="AA53" s="54">
        <f>+AA51-AA52</f>
        <v>-20948656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-17397371</v>
      </c>
      <c r="D56" s="48">
        <f>SUM(D53:D55)</f>
        <v>0</v>
      </c>
      <c r="E56" s="49">
        <f t="shared" si="5"/>
        <v>-20948656</v>
      </c>
      <c r="F56" s="50">
        <f t="shared" si="5"/>
        <v>-20948656</v>
      </c>
      <c r="G56" s="50">
        <f t="shared" si="5"/>
        <v>-1191700</v>
      </c>
      <c r="H56" s="50">
        <f t="shared" si="5"/>
        <v>-2154179</v>
      </c>
      <c r="I56" s="50">
        <f t="shared" si="5"/>
        <v>-999522</v>
      </c>
      <c r="J56" s="50">
        <f t="shared" si="5"/>
        <v>-4345401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-4345401</v>
      </c>
      <c r="X56" s="50">
        <f t="shared" si="5"/>
        <v>-4102886</v>
      </c>
      <c r="Y56" s="50">
        <f t="shared" si="5"/>
        <v>-242515</v>
      </c>
      <c r="Z56" s="51">
        <f>+IF(X56&lt;&gt;0,+(Y56/X56)*100,0)</f>
        <v>5.9108393457678332</v>
      </c>
      <c r="AA56" s="48">
        <f>SUM(AA53:AA55)</f>
        <v>-20948656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-17397371</v>
      </c>
      <c r="D59" s="65">
        <f>SUM(D56:D58)</f>
        <v>0</v>
      </c>
      <c r="E59" s="66">
        <f t="shared" si="6"/>
        <v>-20948656</v>
      </c>
      <c r="F59" s="67">
        <f t="shared" si="6"/>
        <v>-20948656</v>
      </c>
      <c r="G59" s="67">
        <f t="shared" si="6"/>
        <v>-1191700</v>
      </c>
      <c r="H59" s="67">
        <f t="shared" si="6"/>
        <v>-2154179</v>
      </c>
      <c r="I59" s="67">
        <f t="shared" si="6"/>
        <v>-999522</v>
      </c>
      <c r="J59" s="67">
        <f t="shared" si="6"/>
        <v>-4345401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-4345401</v>
      </c>
      <c r="X59" s="67">
        <f t="shared" si="6"/>
        <v>-4102886</v>
      </c>
      <c r="Y59" s="67">
        <f t="shared" si="6"/>
        <v>-242515</v>
      </c>
      <c r="Z59" s="68">
        <f>+IF(X59&lt;&gt;0,+(Y59/X59)*100,0)</f>
        <v>5.9108393457678332</v>
      </c>
      <c r="AA59" s="65">
        <f>SUM(AA56:AA58)</f>
        <v>-20948656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754607233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178606753</v>
      </c>
      <c r="X6" s="22">
        <v>188651793</v>
      </c>
      <c r="Y6" s="22">
        <v>-10045040</v>
      </c>
      <c r="Z6" s="23">
        <v>-5.3246459205399654</v>
      </c>
      <c r="AA6" s="20">
        <v>754607233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15838444</v>
      </c>
      <c r="G13" s="22">
        <v>1535665</v>
      </c>
      <c r="H13" s="22">
        <v>1544645</v>
      </c>
      <c r="I13" s="22">
        <v>1566369</v>
      </c>
      <c r="J13" s="22">
        <v>4646679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4646679</v>
      </c>
      <c r="X13" s="22">
        <v>3959610</v>
      </c>
      <c r="Y13" s="22">
        <v>687069</v>
      </c>
      <c r="Z13" s="23">
        <v>17.35193617553244</v>
      </c>
      <c r="AA13" s="20">
        <v>15838444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689517237</v>
      </c>
      <c r="D32" s="29">
        <f t="shared" ref="D32:Y32" si="0">SUM(D6:D31)</f>
        <v>0</v>
      </c>
      <c r="E32" s="30">
        <f t="shared" si="0"/>
        <v>770445677</v>
      </c>
      <c r="F32" s="31">
        <f t="shared" si="0"/>
        <v>770445677</v>
      </c>
      <c r="G32" s="31">
        <f t="shared" si="0"/>
        <v>61618502</v>
      </c>
      <c r="H32" s="31">
        <f t="shared" si="0"/>
        <v>62368121</v>
      </c>
      <c r="I32" s="31">
        <f t="shared" si="0"/>
        <v>59266809</v>
      </c>
      <c r="J32" s="31">
        <f t="shared" si="0"/>
        <v>183253432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183253432</v>
      </c>
      <c r="X32" s="31">
        <f t="shared" si="0"/>
        <v>192611403</v>
      </c>
      <c r="Y32" s="31">
        <f t="shared" si="0"/>
        <v>-9357971</v>
      </c>
      <c r="Z32" s="32">
        <f>+IF(X32&lt;&gt;0,+(Y32/X32)*100,0)</f>
        <v>-4.8584719566161931</v>
      </c>
      <c r="AA32" s="29">
        <f>SUM(AA6:AA31)</f>
        <v>770445677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33615203</v>
      </c>
      <c r="D34" s="20"/>
      <c r="E34" s="21">
        <v>33783368</v>
      </c>
      <c r="F34" s="22">
        <v>33783368</v>
      </c>
      <c r="G34" s="22">
        <v>3361320</v>
      </c>
      <c r="H34" s="22">
        <v>3181126</v>
      </c>
      <c r="I34" s="22">
        <v>3618370</v>
      </c>
      <c r="J34" s="22">
        <v>10160816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10160816</v>
      </c>
      <c r="X34" s="22">
        <v>8445906</v>
      </c>
      <c r="Y34" s="22">
        <v>1714910</v>
      </c>
      <c r="Z34" s="23">
        <v>20.304630432780094</v>
      </c>
      <c r="AA34" s="20">
        <v>33783368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838539289</v>
      </c>
      <c r="D36" s="20"/>
      <c r="E36" s="21">
        <v>665719792</v>
      </c>
      <c r="F36" s="22">
        <v>665719792</v>
      </c>
      <c r="G36" s="22"/>
      <c r="H36" s="22">
        <v>25589793</v>
      </c>
      <c r="I36" s="22">
        <v>3506133</v>
      </c>
      <c r="J36" s="22">
        <v>29095926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29095926</v>
      </c>
      <c r="X36" s="22">
        <v>166429953</v>
      </c>
      <c r="Y36" s="22">
        <v>-137334027</v>
      </c>
      <c r="Z36" s="23">
        <v>-82.51761448253248</v>
      </c>
      <c r="AA36" s="20">
        <v>665719792</v>
      </c>
    </row>
    <row r="37" spans="1:27" ht="13.5" x14ac:dyDescent="0.25">
      <c r="A37" s="19" t="s">
        <v>63</v>
      </c>
      <c r="B37" s="15" t="s">
        <v>32</v>
      </c>
      <c r="C37" s="20">
        <v>25051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93933652</v>
      </c>
      <c r="F38" s="22">
        <v>93933652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23483415</v>
      </c>
      <c r="Y38" s="22">
        <v>-23483415</v>
      </c>
      <c r="Z38" s="23">
        <v>-100</v>
      </c>
      <c r="AA38" s="20">
        <v>93933652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2184015</v>
      </c>
      <c r="F39" s="22">
        <v>2184015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546006</v>
      </c>
      <c r="Y39" s="22">
        <v>-546006</v>
      </c>
      <c r="Z39" s="23">
        <v>-100</v>
      </c>
      <c r="AA39" s="20">
        <v>2184015</v>
      </c>
    </row>
    <row r="40" spans="1:27" ht="13.5" x14ac:dyDescent="0.25">
      <c r="A40" s="19" t="s">
        <v>40</v>
      </c>
      <c r="B40" s="15" t="s">
        <v>32</v>
      </c>
      <c r="C40" s="20">
        <v>76471638</v>
      </c>
      <c r="D40" s="20"/>
      <c r="E40" s="21">
        <v>32450000</v>
      </c>
      <c r="F40" s="22">
        <v>32450000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8112501</v>
      </c>
      <c r="Y40" s="22">
        <v>-8112501</v>
      </c>
      <c r="Z40" s="23">
        <v>-100</v>
      </c>
      <c r="AA40" s="20">
        <v>32450000</v>
      </c>
    </row>
    <row r="41" spans="1:27" ht="13.5" x14ac:dyDescent="0.25">
      <c r="A41" s="19" t="s">
        <v>66</v>
      </c>
      <c r="B41" s="15" t="s">
        <v>32</v>
      </c>
      <c r="C41" s="20">
        <v>75719755</v>
      </c>
      <c r="D41" s="20"/>
      <c r="E41" s="21">
        <v>50000000</v>
      </c>
      <c r="F41" s="22">
        <v>50000000</v>
      </c>
      <c r="G41" s="22">
        <v>6061315</v>
      </c>
      <c r="H41" s="22">
        <v>1318781</v>
      </c>
      <c r="I41" s="22">
        <v>2777978</v>
      </c>
      <c r="J41" s="22">
        <v>10158074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10158074</v>
      </c>
      <c r="X41" s="22">
        <v>12500001</v>
      </c>
      <c r="Y41" s="22">
        <v>-2341927</v>
      </c>
      <c r="Z41" s="23">
        <v>-18.73541450116684</v>
      </c>
      <c r="AA41" s="20">
        <v>50000000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53809</v>
      </c>
      <c r="D44" s="20"/>
      <c r="E44" s="21">
        <v>170802</v>
      </c>
      <c r="F44" s="22">
        <v>170802</v>
      </c>
      <c r="G44" s="22">
        <v>-409</v>
      </c>
      <c r="H44" s="22">
        <v>1254</v>
      </c>
      <c r="I44" s="22">
        <v>15971</v>
      </c>
      <c r="J44" s="22">
        <v>16816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16816</v>
      </c>
      <c r="X44" s="22">
        <v>42708</v>
      </c>
      <c r="Y44" s="22">
        <v>-25892</v>
      </c>
      <c r="Z44" s="23">
        <v>-60.625643907464642</v>
      </c>
      <c r="AA44" s="20">
        <v>170802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1024424745</v>
      </c>
      <c r="D47" s="29">
        <f t="shared" ref="D47:Y47" si="1">SUM(D34:D46)</f>
        <v>0</v>
      </c>
      <c r="E47" s="30">
        <f t="shared" si="1"/>
        <v>878271629</v>
      </c>
      <c r="F47" s="31">
        <f t="shared" si="1"/>
        <v>878271629</v>
      </c>
      <c r="G47" s="31">
        <f t="shared" si="1"/>
        <v>9422226</v>
      </c>
      <c r="H47" s="31">
        <f t="shared" si="1"/>
        <v>30090954</v>
      </c>
      <c r="I47" s="31">
        <f t="shared" si="1"/>
        <v>9918452</v>
      </c>
      <c r="J47" s="31">
        <f t="shared" si="1"/>
        <v>49431632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49431632</v>
      </c>
      <c r="X47" s="31">
        <f t="shared" si="1"/>
        <v>219567990</v>
      </c>
      <c r="Y47" s="31">
        <f t="shared" si="1"/>
        <v>-170136358</v>
      </c>
      <c r="Z47" s="32">
        <f>+IF(X47&lt;&gt;0,+(Y47/X47)*100,0)</f>
        <v>-77.486867735137537</v>
      </c>
      <c r="AA47" s="29">
        <f>SUM(AA34:AA46)</f>
        <v>878271629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-334907508</v>
      </c>
      <c r="D48" s="39">
        <f t="shared" si="2"/>
        <v>0</v>
      </c>
      <c r="E48" s="40">
        <f t="shared" si="2"/>
        <v>-107825952</v>
      </c>
      <c r="F48" s="41">
        <f t="shared" si="2"/>
        <v>-107825952</v>
      </c>
      <c r="G48" s="41">
        <f t="shared" si="2"/>
        <v>52196276</v>
      </c>
      <c r="H48" s="41">
        <f t="shared" si="2"/>
        <v>32277167</v>
      </c>
      <c r="I48" s="41">
        <f t="shared" si="2"/>
        <v>49348357</v>
      </c>
      <c r="J48" s="41">
        <f t="shared" si="2"/>
        <v>133821800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133821800</v>
      </c>
      <c r="X48" s="41">
        <f t="shared" si="2"/>
        <v>-26956587</v>
      </c>
      <c r="Y48" s="41">
        <f t="shared" si="2"/>
        <v>160778387</v>
      </c>
      <c r="Z48" s="42">
        <f>+IF(X48&lt;&gt;0,+(Y48/X48)*100,0)</f>
        <v>-596.43450782548996</v>
      </c>
      <c r="AA48" s="39">
        <f>+AA32-AA47</f>
        <v>-107825952</v>
      </c>
    </row>
    <row r="49" spans="1:27" ht="25.5" x14ac:dyDescent="0.25">
      <c r="A49" s="43" t="s">
        <v>74</v>
      </c>
      <c r="B49" s="15" t="s">
        <v>32</v>
      </c>
      <c r="C49" s="20">
        <v>7500000</v>
      </c>
      <c r="D49" s="20"/>
      <c r="E49" s="21">
        <v>25184000</v>
      </c>
      <c r="F49" s="22">
        <v>25184000</v>
      </c>
      <c r="G49" s="22">
        <v>1022925</v>
      </c>
      <c r="H49" s="22">
        <v>819979</v>
      </c>
      <c r="I49" s="22"/>
      <c r="J49" s="22">
        <v>1842904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1842904</v>
      </c>
      <c r="X49" s="22">
        <v>6295998</v>
      </c>
      <c r="Y49" s="22">
        <v>-4453094</v>
      </c>
      <c r="Z49" s="23">
        <v>-70.728961476798432</v>
      </c>
      <c r="AA49" s="20">
        <v>25184000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-327407508</v>
      </c>
      <c r="D51" s="48">
        <f t="shared" si="3"/>
        <v>0</v>
      </c>
      <c r="E51" s="49">
        <f t="shared" si="3"/>
        <v>-82641952</v>
      </c>
      <c r="F51" s="50">
        <f t="shared" si="3"/>
        <v>-82641952</v>
      </c>
      <c r="G51" s="50">
        <f t="shared" si="3"/>
        <v>53219201</v>
      </c>
      <c r="H51" s="50">
        <f t="shared" si="3"/>
        <v>33097146</v>
      </c>
      <c r="I51" s="50">
        <f t="shared" si="3"/>
        <v>49348357</v>
      </c>
      <c r="J51" s="50">
        <f t="shared" si="3"/>
        <v>135664704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135664704</v>
      </c>
      <c r="X51" s="50">
        <f t="shared" si="3"/>
        <v>-20660589</v>
      </c>
      <c r="Y51" s="50">
        <f t="shared" si="3"/>
        <v>156325293</v>
      </c>
      <c r="Z51" s="51">
        <f>+IF(X51&lt;&gt;0,+(Y51/X51)*100,0)</f>
        <v>-756.63521983811779</v>
      </c>
      <c r="AA51" s="48">
        <f>SUM(AA48:AA50)</f>
        <v>-82641952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-327407508</v>
      </c>
      <c r="D53" s="54">
        <f>+D51-D52</f>
        <v>0</v>
      </c>
      <c r="E53" s="55">
        <f t="shared" si="4"/>
        <v>-82641952</v>
      </c>
      <c r="F53" s="56">
        <f t="shared" si="4"/>
        <v>-82641952</v>
      </c>
      <c r="G53" s="56">
        <f t="shared" si="4"/>
        <v>53219201</v>
      </c>
      <c r="H53" s="56">
        <f t="shared" si="4"/>
        <v>33097146</v>
      </c>
      <c r="I53" s="56">
        <f t="shared" si="4"/>
        <v>49348357</v>
      </c>
      <c r="J53" s="56">
        <f t="shared" si="4"/>
        <v>135664704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135664704</v>
      </c>
      <c r="X53" s="56">
        <f t="shared" si="4"/>
        <v>-20660589</v>
      </c>
      <c r="Y53" s="56">
        <f t="shared" si="4"/>
        <v>156325293</v>
      </c>
      <c r="Z53" s="57">
        <f>+IF(X53&lt;&gt;0,+(Y53/X53)*100,0)</f>
        <v>-756.63521983811779</v>
      </c>
      <c r="AA53" s="54">
        <f>+AA51-AA52</f>
        <v>-82641952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-327407508</v>
      </c>
      <c r="D56" s="48">
        <f>SUM(D53:D55)</f>
        <v>0</v>
      </c>
      <c r="E56" s="49">
        <f t="shared" si="5"/>
        <v>-82641952</v>
      </c>
      <c r="F56" s="50">
        <f t="shared" si="5"/>
        <v>-82641952</v>
      </c>
      <c r="G56" s="50">
        <f t="shared" si="5"/>
        <v>53219201</v>
      </c>
      <c r="H56" s="50">
        <f t="shared" si="5"/>
        <v>33097146</v>
      </c>
      <c r="I56" s="50">
        <f t="shared" si="5"/>
        <v>49348357</v>
      </c>
      <c r="J56" s="50">
        <f t="shared" si="5"/>
        <v>135664704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135664704</v>
      </c>
      <c r="X56" s="50">
        <f t="shared" si="5"/>
        <v>-20660589</v>
      </c>
      <c r="Y56" s="50">
        <f t="shared" si="5"/>
        <v>156325293</v>
      </c>
      <c r="Z56" s="51">
        <f>+IF(X56&lt;&gt;0,+(Y56/X56)*100,0)</f>
        <v>-756.63521983811779</v>
      </c>
      <c r="AA56" s="48">
        <f>SUM(AA53:AA55)</f>
        <v>-82641952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-327407508</v>
      </c>
      <c r="D59" s="65">
        <f>SUM(D56:D58)</f>
        <v>0</v>
      </c>
      <c r="E59" s="66">
        <f t="shared" si="6"/>
        <v>-82641952</v>
      </c>
      <c r="F59" s="67">
        <f t="shared" si="6"/>
        <v>-82641952</v>
      </c>
      <c r="G59" s="67">
        <f t="shared" si="6"/>
        <v>53219201</v>
      </c>
      <c r="H59" s="67">
        <f t="shared" si="6"/>
        <v>33097146</v>
      </c>
      <c r="I59" s="67">
        <f t="shared" si="6"/>
        <v>49348357</v>
      </c>
      <c r="J59" s="67">
        <f t="shared" si="6"/>
        <v>135664704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135664704</v>
      </c>
      <c r="X59" s="67">
        <f t="shared" si="6"/>
        <v>-20660589</v>
      </c>
      <c r="Y59" s="67">
        <f t="shared" si="6"/>
        <v>156325293</v>
      </c>
      <c r="Z59" s="68">
        <f>+IF(X59&lt;&gt;0,+(Y59/X59)*100,0)</f>
        <v>-756.63521983811779</v>
      </c>
      <c r="AA59" s="65">
        <f>SUM(AA56:AA58)</f>
        <v>-82641952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3963461374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693404201</v>
      </c>
      <c r="X6" s="22">
        <v>990865341</v>
      </c>
      <c r="Y6" s="22">
        <v>-297461140</v>
      </c>
      <c r="Z6" s="23">
        <v>-30.020339564990394</v>
      </c>
      <c r="AA6" s="20">
        <v>3963461374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63801</v>
      </c>
      <c r="Y10" s="22">
        <v>-63801</v>
      </c>
      <c r="Z10" s="23">
        <v>-100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51272151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12818037</v>
      </c>
      <c r="Y13" s="22">
        <v>-12818037</v>
      </c>
      <c r="Z13" s="23">
        <v>-100</v>
      </c>
      <c r="AA13" s="20">
        <v>51272151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16364</v>
      </c>
      <c r="F19" s="22">
        <v>16364</v>
      </c>
      <c r="G19" s="22">
        <v>950</v>
      </c>
      <c r="H19" s="22">
        <v>2099</v>
      </c>
      <c r="I19" s="22">
        <v>780</v>
      </c>
      <c r="J19" s="22">
        <v>3829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3829</v>
      </c>
      <c r="X19" s="22">
        <v>4092</v>
      </c>
      <c r="Y19" s="22">
        <v>-263</v>
      </c>
      <c r="Z19" s="23">
        <v>-6.427174975562072</v>
      </c>
      <c r="AA19" s="20">
        <v>16364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39723553</v>
      </c>
      <c r="D25" s="20"/>
      <c r="E25" s="21">
        <v>39083796</v>
      </c>
      <c r="F25" s="22">
        <v>39083796</v>
      </c>
      <c r="G25" s="22"/>
      <c r="H25" s="22">
        <v>14118236</v>
      </c>
      <c r="I25" s="22"/>
      <c r="J25" s="22">
        <v>14118236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14118236</v>
      </c>
      <c r="X25" s="22">
        <v>9770949</v>
      </c>
      <c r="Y25" s="22">
        <v>4347287</v>
      </c>
      <c r="Z25" s="23">
        <v>44.491962858469527</v>
      </c>
      <c r="AA25" s="20">
        <v>39083796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2093966491</v>
      </c>
      <c r="D32" s="29">
        <f t="shared" ref="D32:Y32" si="0">SUM(D6:D31)</f>
        <v>0</v>
      </c>
      <c r="E32" s="30">
        <f t="shared" si="0"/>
        <v>4054088888</v>
      </c>
      <c r="F32" s="31">
        <f t="shared" si="0"/>
        <v>4054088888</v>
      </c>
      <c r="G32" s="31">
        <f t="shared" si="0"/>
        <v>265632462</v>
      </c>
      <c r="H32" s="31">
        <f t="shared" si="0"/>
        <v>288967789</v>
      </c>
      <c r="I32" s="31">
        <f t="shared" si="0"/>
        <v>152926015</v>
      </c>
      <c r="J32" s="31">
        <f t="shared" si="0"/>
        <v>707526266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707526266</v>
      </c>
      <c r="X32" s="31">
        <f t="shared" si="0"/>
        <v>1013522220</v>
      </c>
      <c r="Y32" s="31">
        <f t="shared" si="0"/>
        <v>-305995954</v>
      </c>
      <c r="Z32" s="32">
        <f>+IF(X32&lt;&gt;0,+(Y32/X32)*100,0)</f>
        <v>-30.191341438967168</v>
      </c>
      <c r="AA32" s="29">
        <f>SUM(AA6:AA31)</f>
        <v>4054088888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58313879</v>
      </c>
      <c r="D34" s="20"/>
      <c r="E34" s="21">
        <v>60652445</v>
      </c>
      <c r="F34" s="22">
        <v>60652445</v>
      </c>
      <c r="G34" s="22">
        <v>5302599</v>
      </c>
      <c r="H34" s="22">
        <v>4850308</v>
      </c>
      <c r="I34" s="22">
        <v>5591408</v>
      </c>
      <c r="J34" s="22">
        <v>15744315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15744315</v>
      </c>
      <c r="X34" s="22">
        <v>15163107</v>
      </c>
      <c r="Y34" s="22">
        <v>581208</v>
      </c>
      <c r="Z34" s="23">
        <v>3.833040286532305</v>
      </c>
      <c r="AA34" s="20">
        <v>60652445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1844264335</v>
      </c>
      <c r="D36" s="20"/>
      <c r="E36" s="21">
        <v>2950148090</v>
      </c>
      <c r="F36" s="22">
        <v>2950148090</v>
      </c>
      <c r="G36" s="22"/>
      <c r="H36" s="22">
        <v>261232629</v>
      </c>
      <c r="I36" s="22">
        <v>237880253</v>
      </c>
      <c r="J36" s="22">
        <v>499112882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499112882</v>
      </c>
      <c r="X36" s="22">
        <v>737537022</v>
      </c>
      <c r="Y36" s="22">
        <v>-238424140</v>
      </c>
      <c r="Z36" s="23">
        <v>-32.327074151946775</v>
      </c>
      <c r="AA36" s="20">
        <v>2950148090</v>
      </c>
    </row>
    <row r="37" spans="1:27" ht="13.5" x14ac:dyDescent="0.25">
      <c r="A37" s="19" t="s">
        <v>63</v>
      </c>
      <c r="B37" s="15" t="s">
        <v>32</v>
      </c>
      <c r="C37" s="20">
        <v>5980967</v>
      </c>
      <c r="D37" s="20"/>
      <c r="E37" s="21">
        <v>13463161</v>
      </c>
      <c r="F37" s="22">
        <v>13463161</v>
      </c>
      <c r="G37" s="22">
        <v>452191</v>
      </c>
      <c r="H37" s="22">
        <v>54120</v>
      </c>
      <c r="I37" s="22"/>
      <c r="J37" s="22">
        <v>506311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506311</v>
      </c>
      <c r="X37" s="22">
        <v>3365790</v>
      </c>
      <c r="Y37" s="22">
        <v>-2859479</v>
      </c>
      <c r="Z37" s="23">
        <v>-84.957142305372585</v>
      </c>
      <c r="AA37" s="20">
        <v>13463161</v>
      </c>
    </row>
    <row r="38" spans="1:27" ht="13.5" x14ac:dyDescent="0.25">
      <c r="A38" s="19" t="s">
        <v>64</v>
      </c>
      <c r="B38" s="15" t="s">
        <v>32</v>
      </c>
      <c r="C38" s="20">
        <v>67217454</v>
      </c>
      <c r="D38" s="20"/>
      <c r="E38" s="21">
        <v>245112558</v>
      </c>
      <c r="F38" s="22">
        <v>245112558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61278141</v>
      </c>
      <c r="Y38" s="22">
        <v>-61278141</v>
      </c>
      <c r="Z38" s="23">
        <v>-100</v>
      </c>
      <c r="AA38" s="20">
        <v>245112558</v>
      </c>
    </row>
    <row r="39" spans="1:27" ht="13.5" x14ac:dyDescent="0.25">
      <c r="A39" s="19" t="s">
        <v>65</v>
      </c>
      <c r="B39" s="15" t="s">
        <v>32</v>
      </c>
      <c r="C39" s="20">
        <v>37310654</v>
      </c>
      <c r="D39" s="20"/>
      <c r="E39" s="21">
        <v>54514332</v>
      </c>
      <c r="F39" s="22">
        <v>54514332</v>
      </c>
      <c r="G39" s="22">
        <v>8076318</v>
      </c>
      <c r="H39" s="22">
        <v>8076318</v>
      </c>
      <c r="I39" s="22">
        <v>8076318</v>
      </c>
      <c r="J39" s="22">
        <v>24228954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24228954</v>
      </c>
      <c r="X39" s="22">
        <v>13628583</v>
      </c>
      <c r="Y39" s="22">
        <v>10600371</v>
      </c>
      <c r="Z39" s="23">
        <v>77.780433960008892</v>
      </c>
      <c r="AA39" s="20">
        <v>54514332</v>
      </c>
    </row>
    <row r="40" spans="1:27" ht="13.5" x14ac:dyDescent="0.25">
      <c r="A40" s="19" t="s">
        <v>40</v>
      </c>
      <c r="B40" s="15" t="s">
        <v>32</v>
      </c>
      <c r="C40" s="20">
        <v>16708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93585726</v>
      </c>
      <c r="D41" s="20"/>
      <c r="E41" s="21">
        <v>142716320</v>
      </c>
      <c r="F41" s="22">
        <v>142716320</v>
      </c>
      <c r="G41" s="22">
        <v>1015470</v>
      </c>
      <c r="H41" s="22">
        <v>3774632</v>
      </c>
      <c r="I41" s="22">
        <v>10378614</v>
      </c>
      <c r="J41" s="22">
        <v>15168716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15168716</v>
      </c>
      <c r="X41" s="22">
        <v>35679078</v>
      </c>
      <c r="Y41" s="22">
        <v>-20510362</v>
      </c>
      <c r="Z41" s="23">
        <v>-57.485683906966436</v>
      </c>
      <c r="AA41" s="20">
        <v>142716320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42926</v>
      </c>
      <c r="X42" s="22">
        <v>1427727</v>
      </c>
      <c r="Y42" s="22">
        <v>-1384801</v>
      </c>
      <c r="Z42" s="23">
        <v>-96.993402800395316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576034631</v>
      </c>
      <c r="D44" s="20"/>
      <c r="E44" s="21">
        <v>5785188</v>
      </c>
      <c r="F44" s="22">
        <v>5785188</v>
      </c>
      <c r="G44" s="22">
        <v>51371</v>
      </c>
      <c r="H44" s="22">
        <v>58133</v>
      </c>
      <c r="I44" s="22">
        <v>65332</v>
      </c>
      <c r="J44" s="22">
        <v>174836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174836</v>
      </c>
      <c r="X44" s="22">
        <v>1446297</v>
      </c>
      <c r="Y44" s="22">
        <v>-1271461</v>
      </c>
      <c r="Z44" s="23">
        <v>-87.911473231293442</v>
      </c>
      <c r="AA44" s="20">
        <v>5785188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2682926065</v>
      </c>
      <c r="D47" s="29">
        <f t="shared" ref="D47:Y47" si="1">SUM(D34:D46)</f>
        <v>0</v>
      </c>
      <c r="E47" s="30">
        <f t="shared" si="1"/>
        <v>3478102996</v>
      </c>
      <c r="F47" s="31">
        <f t="shared" si="1"/>
        <v>3478102996</v>
      </c>
      <c r="G47" s="31">
        <f t="shared" si="1"/>
        <v>14907782</v>
      </c>
      <c r="H47" s="31">
        <f t="shared" si="1"/>
        <v>278055860</v>
      </c>
      <c r="I47" s="31">
        <f t="shared" si="1"/>
        <v>262015298</v>
      </c>
      <c r="J47" s="31">
        <f t="shared" si="1"/>
        <v>554978940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554978940</v>
      </c>
      <c r="X47" s="31">
        <f t="shared" si="1"/>
        <v>869525745</v>
      </c>
      <c r="Y47" s="31">
        <f t="shared" si="1"/>
        <v>-314546805</v>
      </c>
      <c r="Z47" s="32">
        <f>+IF(X47&lt;&gt;0,+(Y47/X47)*100,0)</f>
        <v>-36.17452465424126</v>
      </c>
      <c r="AA47" s="29">
        <f>SUM(AA34:AA46)</f>
        <v>3478102996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-588959574</v>
      </c>
      <c r="D48" s="39">
        <f t="shared" si="2"/>
        <v>0</v>
      </c>
      <c r="E48" s="40">
        <f t="shared" si="2"/>
        <v>575985892</v>
      </c>
      <c r="F48" s="41">
        <f t="shared" si="2"/>
        <v>575985892</v>
      </c>
      <c r="G48" s="41">
        <f t="shared" si="2"/>
        <v>250724680</v>
      </c>
      <c r="H48" s="41">
        <f t="shared" si="2"/>
        <v>10911929</v>
      </c>
      <c r="I48" s="41">
        <f t="shared" si="2"/>
        <v>-109089283</v>
      </c>
      <c r="J48" s="41">
        <f t="shared" si="2"/>
        <v>152547326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152547326</v>
      </c>
      <c r="X48" s="41">
        <f t="shared" si="2"/>
        <v>143996475</v>
      </c>
      <c r="Y48" s="41">
        <f t="shared" si="2"/>
        <v>8550851</v>
      </c>
      <c r="Z48" s="42">
        <f>+IF(X48&lt;&gt;0,+(Y48/X48)*100,0)</f>
        <v>5.9382363352991803</v>
      </c>
      <c r="AA48" s="39">
        <f>+AA32-AA47</f>
        <v>575985892</v>
      </c>
    </row>
    <row r="49" spans="1:27" ht="25.5" x14ac:dyDescent="0.25">
      <c r="A49" s="43" t="s">
        <v>74</v>
      </c>
      <c r="B49" s="15" t="s">
        <v>32</v>
      </c>
      <c r="C49" s="20">
        <v>31000000</v>
      </c>
      <c r="D49" s="20"/>
      <c r="E49" s="21">
        <v>22223000</v>
      </c>
      <c r="F49" s="22">
        <v>22223000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5555751</v>
      </c>
      <c r="Y49" s="22">
        <v>-5555751</v>
      </c>
      <c r="Z49" s="23">
        <v>-100</v>
      </c>
      <c r="AA49" s="20">
        <v>22223000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-557959574</v>
      </c>
      <c r="D51" s="48">
        <f t="shared" si="3"/>
        <v>0</v>
      </c>
      <c r="E51" s="49">
        <f t="shared" si="3"/>
        <v>598208892</v>
      </c>
      <c r="F51" s="50">
        <f t="shared" si="3"/>
        <v>598208892</v>
      </c>
      <c r="G51" s="50">
        <f t="shared" si="3"/>
        <v>250724680</v>
      </c>
      <c r="H51" s="50">
        <f t="shared" si="3"/>
        <v>10911929</v>
      </c>
      <c r="I51" s="50">
        <f t="shared" si="3"/>
        <v>-109089283</v>
      </c>
      <c r="J51" s="50">
        <f t="shared" si="3"/>
        <v>152547326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152547326</v>
      </c>
      <c r="X51" s="50">
        <f t="shared" si="3"/>
        <v>149552226</v>
      </c>
      <c r="Y51" s="50">
        <f t="shared" si="3"/>
        <v>2995100</v>
      </c>
      <c r="Z51" s="51">
        <f>+IF(X51&lt;&gt;0,+(Y51/X51)*100,0)</f>
        <v>2.002711748335996</v>
      </c>
      <c r="AA51" s="48">
        <f>SUM(AA48:AA50)</f>
        <v>598208892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-557959574</v>
      </c>
      <c r="D53" s="54">
        <f>+D51-D52</f>
        <v>0</v>
      </c>
      <c r="E53" s="55">
        <f t="shared" si="4"/>
        <v>598208892</v>
      </c>
      <c r="F53" s="56">
        <f t="shared" si="4"/>
        <v>598208892</v>
      </c>
      <c r="G53" s="56">
        <f t="shared" si="4"/>
        <v>250724680</v>
      </c>
      <c r="H53" s="56">
        <f t="shared" si="4"/>
        <v>10911929</v>
      </c>
      <c r="I53" s="56">
        <f t="shared" si="4"/>
        <v>-109089283</v>
      </c>
      <c r="J53" s="56">
        <f t="shared" si="4"/>
        <v>152547326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152547326</v>
      </c>
      <c r="X53" s="56">
        <f t="shared" si="4"/>
        <v>149552226</v>
      </c>
      <c r="Y53" s="56">
        <f t="shared" si="4"/>
        <v>2995100</v>
      </c>
      <c r="Z53" s="57">
        <f>+IF(X53&lt;&gt;0,+(Y53/X53)*100,0)</f>
        <v>2.002711748335996</v>
      </c>
      <c r="AA53" s="54">
        <f>+AA51-AA52</f>
        <v>598208892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-557959574</v>
      </c>
      <c r="D56" s="48">
        <f>SUM(D53:D55)</f>
        <v>0</v>
      </c>
      <c r="E56" s="49">
        <f t="shared" si="5"/>
        <v>598208892</v>
      </c>
      <c r="F56" s="50">
        <f t="shared" si="5"/>
        <v>598208892</v>
      </c>
      <c r="G56" s="50">
        <f t="shared" si="5"/>
        <v>250724680</v>
      </c>
      <c r="H56" s="50">
        <f t="shared" si="5"/>
        <v>10911929</v>
      </c>
      <c r="I56" s="50">
        <f t="shared" si="5"/>
        <v>-109089283</v>
      </c>
      <c r="J56" s="50">
        <f t="shared" si="5"/>
        <v>152547326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152547326</v>
      </c>
      <c r="X56" s="50">
        <f t="shared" si="5"/>
        <v>149552226</v>
      </c>
      <c r="Y56" s="50">
        <f t="shared" si="5"/>
        <v>2995100</v>
      </c>
      <c r="Z56" s="51">
        <f>+IF(X56&lt;&gt;0,+(Y56/X56)*100,0)</f>
        <v>2.002711748335996</v>
      </c>
      <c r="AA56" s="48">
        <f>SUM(AA53:AA55)</f>
        <v>598208892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-557959574</v>
      </c>
      <c r="D59" s="65">
        <f>SUM(D56:D58)</f>
        <v>0</v>
      </c>
      <c r="E59" s="66">
        <f t="shared" si="6"/>
        <v>598208892</v>
      </c>
      <c r="F59" s="67">
        <f t="shared" si="6"/>
        <v>598208892</v>
      </c>
      <c r="G59" s="67">
        <f t="shared" si="6"/>
        <v>250724680</v>
      </c>
      <c r="H59" s="67">
        <f t="shared" si="6"/>
        <v>10911929</v>
      </c>
      <c r="I59" s="67">
        <f t="shared" si="6"/>
        <v>-109089283</v>
      </c>
      <c r="J59" s="67">
        <f t="shared" si="6"/>
        <v>152547326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152547326</v>
      </c>
      <c r="X59" s="67">
        <f t="shared" si="6"/>
        <v>149552226</v>
      </c>
      <c r="Y59" s="67">
        <f t="shared" si="6"/>
        <v>2995100</v>
      </c>
      <c r="Z59" s="68">
        <f>+IF(X59&lt;&gt;0,+(Y59/X59)*100,0)</f>
        <v>2.002711748335996</v>
      </c>
      <c r="AA59" s="65">
        <f>SUM(AA56:AA58)</f>
        <v>598208892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63474485</v>
      </c>
      <c r="D6" s="20"/>
      <c r="E6" s="21">
        <v>77509700</v>
      </c>
      <c r="F6" s="22">
        <v>77509700</v>
      </c>
      <c r="G6" s="22">
        <v>354396</v>
      </c>
      <c r="H6" s="22">
        <v>284211</v>
      </c>
      <c r="I6" s="22">
        <v>1092470</v>
      </c>
      <c r="J6" s="22">
        <v>1731077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1731077</v>
      </c>
      <c r="X6" s="22">
        <v>3776198</v>
      </c>
      <c r="Y6" s="22">
        <v>-2045121</v>
      </c>
      <c r="Z6" s="23">
        <v>-54.158203568774731</v>
      </c>
      <c r="AA6" s="20">
        <v>77509700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-174</v>
      </c>
      <c r="H28" s="22">
        <v>-174</v>
      </c>
      <c r="I28" s="22">
        <v>-174</v>
      </c>
      <c r="J28" s="22">
        <v>-522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-522</v>
      </c>
      <c r="X28" s="22"/>
      <c r="Y28" s="22">
        <v>-522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63474485</v>
      </c>
      <c r="D32" s="29">
        <f t="shared" ref="D32:Y32" si="0">SUM(D6:D31)</f>
        <v>0</v>
      </c>
      <c r="E32" s="30">
        <f t="shared" si="0"/>
        <v>77509700</v>
      </c>
      <c r="F32" s="31">
        <f t="shared" si="0"/>
        <v>77509700</v>
      </c>
      <c r="G32" s="31">
        <f t="shared" si="0"/>
        <v>354222</v>
      </c>
      <c r="H32" s="31">
        <f t="shared" si="0"/>
        <v>284037</v>
      </c>
      <c r="I32" s="31">
        <f t="shared" si="0"/>
        <v>1092296</v>
      </c>
      <c r="J32" s="31">
        <f t="shared" si="0"/>
        <v>1730555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1730555</v>
      </c>
      <c r="X32" s="31">
        <f t="shared" si="0"/>
        <v>3776198</v>
      </c>
      <c r="Y32" s="31">
        <f t="shared" si="0"/>
        <v>-2045643</v>
      </c>
      <c r="Z32" s="32">
        <f>+IF(X32&lt;&gt;0,+(Y32/X32)*100,0)</f>
        <v>-54.17202699646576</v>
      </c>
      <c r="AA32" s="29">
        <f>SUM(AA6:AA31)</f>
        <v>77509700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2841869</v>
      </c>
      <c r="D34" s="20"/>
      <c r="E34" s="21">
        <v>1903977</v>
      </c>
      <c r="F34" s="22">
        <v>1903977</v>
      </c>
      <c r="G34" s="22"/>
      <c r="H34" s="22"/>
      <c r="I34" s="22">
        <v>38051</v>
      </c>
      <c r="J34" s="22">
        <v>38051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38051</v>
      </c>
      <c r="X34" s="22">
        <v>441239</v>
      </c>
      <c r="Y34" s="22">
        <v>-403188</v>
      </c>
      <c r="Z34" s="23">
        <v>-91.376328928313228</v>
      </c>
      <c r="AA34" s="20">
        <v>1903977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59697615</v>
      </c>
      <c r="D36" s="20"/>
      <c r="E36" s="21">
        <v>54073696</v>
      </c>
      <c r="F36" s="22">
        <v>54073696</v>
      </c>
      <c r="G36" s="22">
        <v>9145280</v>
      </c>
      <c r="H36" s="22">
        <v>9145280</v>
      </c>
      <c r="I36" s="22">
        <v>3185183</v>
      </c>
      <c r="J36" s="22">
        <v>21475743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21475743</v>
      </c>
      <c r="X36" s="22">
        <v>13518423</v>
      </c>
      <c r="Y36" s="22">
        <v>7957320</v>
      </c>
      <c r="Z36" s="23">
        <v>58.862783033198475</v>
      </c>
      <c r="AA36" s="20">
        <v>54073696</v>
      </c>
    </row>
    <row r="37" spans="1:27" ht="13.5" x14ac:dyDescent="0.25">
      <c r="A37" s="19" t="s">
        <v>63</v>
      </c>
      <c r="B37" s="15" t="s">
        <v>32</v>
      </c>
      <c r="C37" s="20">
        <v>4907813</v>
      </c>
      <c r="D37" s="20"/>
      <c r="E37" s="21">
        <v>2050000</v>
      </c>
      <c r="F37" s="22">
        <v>2050000</v>
      </c>
      <c r="G37" s="22"/>
      <c r="H37" s="22"/>
      <c r="I37" s="22">
        <v>917</v>
      </c>
      <c r="J37" s="22">
        <v>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917</v>
      </c>
      <c r="X37" s="22">
        <v>512502</v>
      </c>
      <c r="Y37" s="22">
        <v>-511585</v>
      </c>
      <c r="Z37" s="23">
        <v>-99.821073868980022</v>
      </c>
      <c r="AA37" s="20">
        <v>2050000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2656962</v>
      </c>
      <c r="D39" s="20"/>
      <c r="E39" s="21">
        <v>6113779</v>
      </c>
      <c r="F39" s="22">
        <v>6113779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1528446</v>
      </c>
      <c r="Y39" s="22">
        <v>-1528446</v>
      </c>
      <c r="Z39" s="23">
        <v>-100</v>
      </c>
      <c r="AA39" s="20">
        <v>6113779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18010180</v>
      </c>
      <c r="F40" s="22">
        <v>18010180</v>
      </c>
      <c r="G40" s="22">
        <v>1016967</v>
      </c>
      <c r="H40" s="22">
        <v>1012893</v>
      </c>
      <c r="I40" s="22">
        <v>2624399</v>
      </c>
      <c r="J40" s="22">
        <v>4654259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4654259</v>
      </c>
      <c r="X40" s="22">
        <v>4502544</v>
      </c>
      <c r="Y40" s="22">
        <v>151715</v>
      </c>
      <c r="Z40" s="23">
        <v>3.3695395314293428</v>
      </c>
      <c r="AA40" s="20">
        <v>18010180</v>
      </c>
    </row>
    <row r="41" spans="1:27" ht="13.5" x14ac:dyDescent="0.25">
      <c r="A41" s="19" t="s">
        <v>66</v>
      </c>
      <c r="B41" s="15" t="s">
        <v>32</v>
      </c>
      <c r="C41" s="20">
        <v>3622308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20001</v>
      </c>
      <c r="Y41" s="22">
        <v>-20001</v>
      </c>
      <c r="Z41" s="23">
        <v>-100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6540565</v>
      </c>
      <c r="D44" s="20"/>
      <c r="E44" s="21">
        <v>2169103</v>
      </c>
      <c r="F44" s="22">
        <v>2169103</v>
      </c>
      <c r="G44" s="22">
        <v>212219</v>
      </c>
      <c r="H44" s="22"/>
      <c r="I44" s="22">
        <v>538388</v>
      </c>
      <c r="J44" s="22">
        <v>750607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750607</v>
      </c>
      <c r="X44" s="22">
        <v>268871</v>
      </c>
      <c r="Y44" s="22">
        <v>481736</v>
      </c>
      <c r="Z44" s="23">
        <v>179.16993651230516</v>
      </c>
      <c r="AA44" s="20">
        <v>2169103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80267132</v>
      </c>
      <c r="D47" s="29">
        <f t="shared" ref="D47:Y47" si="1">SUM(D34:D46)</f>
        <v>0</v>
      </c>
      <c r="E47" s="30">
        <f t="shared" si="1"/>
        <v>86200735</v>
      </c>
      <c r="F47" s="31">
        <f t="shared" si="1"/>
        <v>86200735</v>
      </c>
      <c r="G47" s="31">
        <f t="shared" si="1"/>
        <v>10374466</v>
      </c>
      <c r="H47" s="31">
        <f t="shared" si="1"/>
        <v>10158173</v>
      </c>
      <c r="I47" s="31">
        <f t="shared" si="1"/>
        <v>6386938</v>
      </c>
      <c r="J47" s="31">
        <f t="shared" si="1"/>
        <v>26919577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26919577</v>
      </c>
      <c r="X47" s="31">
        <f t="shared" si="1"/>
        <v>21242026</v>
      </c>
      <c r="Y47" s="31">
        <f t="shared" si="1"/>
        <v>5677551</v>
      </c>
      <c r="Z47" s="32">
        <f>+IF(X47&lt;&gt;0,+(Y47/X47)*100,0)</f>
        <v>26.727916630927766</v>
      </c>
      <c r="AA47" s="29">
        <f>SUM(AA34:AA46)</f>
        <v>86200735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-16792647</v>
      </c>
      <c r="D48" s="39">
        <f t="shared" si="2"/>
        <v>0</v>
      </c>
      <c r="E48" s="40">
        <f t="shared" si="2"/>
        <v>-8691035</v>
      </c>
      <c r="F48" s="41">
        <f t="shared" si="2"/>
        <v>-8691035</v>
      </c>
      <c r="G48" s="41">
        <f t="shared" si="2"/>
        <v>-10020244</v>
      </c>
      <c r="H48" s="41">
        <f t="shared" si="2"/>
        <v>-9874136</v>
      </c>
      <c r="I48" s="41">
        <f t="shared" si="2"/>
        <v>-5294642</v>
      </c>
      <c r="J48" s="41">
        <f t="shared" si="2"/>
        <v>-25189022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-25189022</v>
      </c>
      <c r="X48" s="41">
        <f t="shared" si="2"/>
        <v>-17465828</v>
      </c>
      <c r="Y48" s="41">
        <f t="shared" si="2"/>
        <v>-7723194</v>
      </c>
      <c r="Z48" s="42">
        <f>+IF(X48&lt;&gt;0,+(Y48/X48)*100,0)</f>
        <v>44.218882723452907</v>
      </c>
      <c r="AA48" s="39">
        <f>+AA32-AA47</f>
        <v>-8691035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-16792647</v>
      </c>
      <c r="D51" s="48">
        <f t="shared" si="3"/>
        <v>0</v>
      </c>
      <c r="E51" s="49">
        <f t="shared" si="3"/>
        <v>-8691035</v>
      </c>
      <c r="F51" s="50">
        <f t="shared" si="3"/>
        <v>-8691035</v>
      </c>
      <c r="G51" s="50">
        <f t="shared" si="3"/>
        <v>-10020244</v>
      </c>
      <c r="H51" s="50">
        <f t="shared" si="3"/>
        <v>-9874136</v>
      </c>
      <c r="I51" s="50">
        <f t="shared" si="3"/>
        <v>-5294642</v>
      </c>
      <c r="J51" s="50">
        <f t="shared" si="3"/>
        <v>-25189022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-25189022</v>
      </c>
      <c r="X51" s="50">
        <f t="shared" si="3"/>
        <v>-17465828</v>
      </c>
      <c r="Y51" s="50">
        <f t="shared" si="3"/>
        <v>-7723194</v>
      </c>
      <c r="Z51" s="51">
        <f>+IF(X51&lt;&gt;0,+(Y51/X51)*100,0)</f>
        <v>44.218882723452907</v>
      </c>
      <c r="AA51" s="48">
        <f>SUM(AA48:AA50)</f>
        <v>-8691035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-16792647</v>
      </c>
      <c r="D53" s="54">
        <f>+D51-D52</f>
        <v>0</v>
      </c>
      <c r="E53" s="55">
        <f t="shared" si="4"/>
        <v>-8691035</v>
      </c>
      <c r="F53" s="56">
        <f t="shared" si="4"/>
        <v>-8691035</v>
      </c>
      <c r="G53" s="56">
        <f t="shared" si="4"/>
        <v>-10020244</v>
      </c>
      <c r="H53" s="56">
        <f t="shared" si="4"/>
        <v>-9874136</v>
      </c>
      <c r="I53" s="56">
        <f t="shared" si="4"/>
        <v>-5294642</v>
      </c>
      <c r="J53" s="56">
        <f t="shared" si="4"/>
        <v>-25189022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-25189022</v>
      </c>
      <c r="X53" s="56">
        <f t="shared" si="4"/>
        <v>-17465828</v>
      </c>
      <c r="Y53" s="56">
        <f t="shared" si="4"/>
        <v>-7723194</v>
      </c>
      <c r="Z53" s="57">
        <f>+IF(X53&lt;&gt;0,+(Y53/X53)*100,0)</f>
        <v>44.218882723452907</v>
      </c>
      <c r="AA53" s="54">
        <f>+AA51-AA52</f>
        <v>-8691035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-16792647</v>
      </c>
      <c r="D56" s="48">
        <f>SUM(D53:D55)</f>
        <v>0</v>
      </c>
      <c r="E56" s="49">
        <f t="shared" si="5"/>
        <v>-8691035</v>
      </c>
      <c r="F56" s="50">
        <f t="shared" si="5"/>
        <v>-8691035</v>
      </c>
      <c r="G56" s="50">
        <f t="shared" si="5"/>
        <v>-10020244</v>
      </c>
      <c r="H56" s="50">
        <f t="shared" si="5"/>
        <v>-9874136</v>
      </c>
      <c r="I56" s="50">
        <f t="shared" si="5"/>
        <v>-5294642</v>
      </c>
      <c r="J56" s="50">
        <f t="shared" si="5"/>
        <v>-25189022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-25189022</v>
      </c>
      <c r="X56" s="50">
        <f t="shared" si="5"/>
        <v>-17465828</v>
      </c>
      <c r="Y56" s="50">
        <f t="shared" si="5"/>
        <v>-7723194</v>
      </c>
      <c r="Z56" s="51">
        <f>+IF(X56&lt;&gt;0,+(Y56/X56)*100,0)</f>
        <v>44.218882723452907</v>
      </c>
      <c r="AA56" s="48">
        <f>SUM(AA53:AA55)</f>
        <v>-8691035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-16792647</v>
      </c>
      <c r="D59" s="65">
        <f>SUM(D56:D58)</f>
        <v>0</v>
      </c>
      <c r="E59" s="66">
        <f t="shared" si="6"/>
        <v>-8691035</v>
      </c>
      <c r="F59" s="67">
        <f t="shared" si="6"/>
        <v>-8691035</v>
      </c>
      <c r="G59" s="67">
        <f t="shared" si="6"/>
        <v>-10020244</v>
      </c>
      <c r="H59" s="67">
        <f t="shared" si="6"/>
        <v>-9874136</v>
      </c>
      <c r="I59" s="67">
        <f t="shared" si="6"/>
        <v>-5294642</v>
      </c>
      <c r="J59" s="67">
        <f t="shared" si="6"/>
        <v>-25189022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-25189022</v>
      </c>
      <c r="X59" s="67">
        <f t="shared" si="6"/>
        <v>-17465828</v>
      </c>
      <c r="Y59" s="67">
        <f t="shared" si="6"/>
        <v>-7723194</v>
      </c>
      <c r="Z59" s="68">
        <f>+IF(X59&lt;&gt;0,+(Y59/X59)*100,0)</f>
        <v>44.218882723452907</v>
      </c>
      <c r="AA59" s="65">
        <f>SUM(AA56:AA58)</f>
        <v>-8691035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5255647</v>
      </c>
      <c r="D34" s="20"/>
      <c r="E34" s="21">
        <v>884324</v>
      </c>
      <c r="F34" s="22">
        <v>884324</v>
      </c>
      <c r="G34" s="22">
        <v>353817</v>
      </c>
      <c r="H34" s="22">
        <v>385671</v>
      </c>
      <c r="I34" s="22">
        <v>381675</v>
      </c>
      <c r="J34" s="22">
        <v>1121163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1121163</v>
      </c>
      <c r="X34" s="22">
        <v>221082</v>
      </c>
      <c r="Y34" s="22">
        <v>900081</v>
      </c>
      <c r="Z34" s="23">
        <v>407.1254104811789</v>
      </c>
      <c r="AA34" s="20">
        <v>884324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41905974</v>
      </c>
      <c r="D36" s="20"/>
      <c r="E36" s="21">
        <v>42000000</v>
      </c>
      <c r="F36" s="22">
        <v>42000000</v>
      </c>
      <c r="G36" s="22">
        <v>4888121</v>
      </c>
      <c r="H36" s="22">
        <v>4216139</v>
      </c>
      <c r="I36" s="22">
        <v>3464173</v>
      </c>
      <c r="J36" s="22">
        <v>12568433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12568433</v>
      </c>
      <c r="X36" s="22">
        <v>10500000</v>
      </c>
      <c r="Y36" s="22">
        <v>2068433</v>
      </c>
      <c r="Z36" s="23">
        <v>19.699361904761904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3560402</v>
      </c>
      <c r="D39" s="20"/>
      <c r="E39" s="21">
        <v>4412318</v>
      </c>
      <c r="F39" s="22">
        <v>4412318</v>
      </c>
      <c r="G39" s="22"/>
      <c r="H39" s="22">
        <v>644185</v>
      </c>
      <c r="I39" s="22">
        <v>322092</v>
      </c>
      <c r="J39" s="22">
        <v>966277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966277</v>
      </c>
      <c r="X39" s="22">
        <v>1103082</v>
      </c>
      <c r="Y39" s="22">
        <v>-136805</v>
      </c>
      <c r="Z39" s="23">
        <v>-12.402069837056539</v>
      </c>
      <c r="AA39" s="20">
        <v>4412318</v>
      </c>
    </row>
    <row r="40" spans="1:27" ht="13.5" x14ac:dyDescent="0.25">
      <c r="A40" s="19" t="s">
        <v>40</v>
      </c>
      <c r="B40" s="15" t="s">
        <v>32</v>
      </c>
      <c r="C40" s="20">
        <v>73229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2132276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50004</v>
      </c>
      <c r="Y41" s="22">
        <v>-50004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9200000</v>
      </c>
      <c r="F44" s="22">
        <v>9200000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2300001</v>
      </c>
      <c r="Y44" s="22">
        <v>-2300001</v>
      </c>
      <c r="Z44" s="23">
        <v>-100</v>
      </c>
      <c r="AA44" s="20">
        <v>9200000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52927528</v>
      </c>
      <c r="D47" s="29">
        <f t="shared" ref="D47:Y47" si="1">SUM(D34:D46)</f>
        <v>0</v>
      </c>
      <c r="E47" s="30">
        <f t="shared" si="1"/>
        <v>56696642</v>
      </c>
      <c r="F47" s="31">
        <f t="shared" si="1"/>
        <v>56696642</v>
      </c>
      <c r="G47" s="31">
        <f t="shared" si="1"/>
        <v>5241938</v>
      </c>
      <c r="H47" s="31">
        <f t="shared" si="1"/>
        <v>5245995</v>
      </c>
      <c r="I47" s="31">
        <f t="shared" si="1"/>
        <v>4167940</v>
      </c>
      <c r="J47" s="31">
        <f t="shared" si="1"/>
        <v>14655873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14655873</v>
      </c>
      <c r="X47" s="31">
        <f t="shared" si="1"/>
        <v>14174169</v>
      </c>
      <c r="Y47" s="31">
        <f t="shared" si="1"/>
        <v>481704</v>
      </c>
      <c r="Z47" s="32">
        <f>+IF(X47&lt;&gt;0,+(Y47/X47)*100,0)</f>
        <v>3.3984637829561648</v>
      </c>
      <c r="AA47" s="29">
        <f>SUM(AA34:AA46)</f>
        <v>56696642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-51927528</v>
      </c>
      <c r="D48" s="39">
        <f t="shared" si="2"/>
        <v>0</v>
      </c>
      <c r="E48" s="40">
        <f t="shared" si="2"/>
        <v>-56696642</v>
      </c>
      <c r="F48" s="41">
        <f t="shared" si="2"/>
        <v>-56696642</v>
      </c>
      <c r="G48" s="41">
        <f t="shared" si="2"/>
        <v>-5241938</v>
      </c>
      <c r="H48" s="41">
        <f t="shared" si="2"/>
        <v>-5245995</v>
      </c>
      <c r="I48" s="41">
        <f t="shared" si="2"/>
        <v>-4167940</v>
      </c>
      <c r="J48" s="41">
        <f t="shared" si="2"/>
        <v>-14655873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-14655873</v>
      </c>
      <c r="X48" s="41">
        <f t="shared" si="2"/>
        <v>-14174169</v>
      </c>
      <c r="Y48" s="41">
        <f t="shared" si="2"/>
        <v>-481704</v>
      </c>
      <c r="Z48" s="42">
        <f>+IF(X48&lt;&gt;0,+(Y48/X48)*100,0)</f>
        <v>3.3984637829561648</v>
      </c>
      <c r="AA48" s="39">
        <f>+AA32-AA47</f>
        <v>-56696642</v>
      </c>
    </row>
    <row r="49" spans="1:27" ht="25.5" x14ac:dyDescent="0.25">
      <c r="A49" s="43" t="s">
        <v>74</v>
      </c>
      <c r="B49" s="15" t="s">
        <v>32</v>
      </c>
      <c r="C49" s="20">
        <v>4689651</v>
      </c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1249998</v>
      </c>
      <c r="Y49" s="22">
        <v>-1249998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-47237877</v>
      </c>
      <c r="D51" s="48">
        <f t="shared" si="3"/>
        <v>0</v>
      </c>
      <c r="E51" s="49">
        <f t="shared" si="3"/>
        <v>-51696642</v>
      </c>
      <c r="F51" s="50">
        <f t="shared" si="3"/>
        <v>-51696642</v>
      </c>
      <c r="G51" s="50">
        <f t="shared" si="3"/>
        <v>-5241938</v>
      </c>
      <c r="H51" s="50">
        <f t="shared" si="3"/>
        <v>-5245995</v>
      </c>
      <c r="I51" s="50">
        <f t="shared" si="3"/>
        <v>-4167940</v>
      </c>
      <c r="J51" s="50">
        <f t="shared" si="3"/>
        <v>-14655873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-14655873</v>
      </c>
      <c r="X51" s="50">
        <f t="shared" si="3"/>
        <v>-12924171</v>
      </c>
      <c r="Y51" s="50">
        <f t="shared" si="3"/>
        <v>-1731702</v>
      </c>
      <c r="Z51" s="51">
        <f>+IF(X51&lt;&gt;0,+(Y51/X51)*100,0)</f>
        <v>13.398940636115075</v>
      </c>
      <c r="AA51" s="48">
        <f>SUM(AA48:AA50)</f>
        <v>-51696642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-47237877</v>
      </c>
      <c r="D53" s="54">
        <f>+D51-D52</f>
        <v>0</v>
      </c>
      <c r="E53" s="55">
        <f t="shared" si="4"/>
        <v>-51696642</v>
      </c>
      <c r="F53" s="56">
        <f t="shared" si="4"/>
        <v>-51696642</v>
      </c>
      <c r="G53" s="56">
        <f t="shared" si="4"/>
        <v>-5241938</v>
      </c>
      <c r="H53" s="56">
        <f t="shared" si="4"/>
        <v>-5245995</v>
      </c>
      <c r="I53" s="56">
        <f t="shared" si="4"/>
        <v>-4167940</v>
      </c>
      <c r="J53" s="56">
        <f t="shared" si="4"/>
        <v>-14655873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-14655873</v>
      </c>
      <c r="X53" s="56">
        <f t="shared" si="4"/>
        <v>-12924171</v>
      </c>
      <c r="Y53" s="56">
        <f t="shared" si="4"/>
        <v>-1731702</v>
      </c>
      <c r="Z53" s="57">
        <f>+IF(X53&lt;&gt;0,+(Y53/X53)*100,0)</f>
        <v>13.398940636115075</v>
      </c>
      <c r="AA53" s="54">
        <f>+AA51-AA52</f>
        <v>-51696642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-47237877</v>
      </c>
      <c r="D56" s="48">
        <f>SUM(D53:D55)</f>
        <v>0</v>
      </c>
      <c r="E56" s="49">
        <f t="shared" si="5"/>
        <v>-51696642</v>
      </c>
      <c r="F56" s="50">
        <f t="shared" si="5"/>
        <v>-51696642</v>
      </c>
      <c r="G56" s="50">
        <f t="shared" si="5"/>
        <v>-5241938</v>
      </c>
      <c r="H56" s="50">
        <f t="shared" si="5"/>
        <v>-5245995</v>
      </c>
      <c r="I56" s="50">
        <f t="shared" si="5"/>
        <v>-4167940</v>
      </c>
      <c r="J56" s="50">
        <f t="shared" si="5"/>
        <v>-14655873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-14655873</v>
      </c>
      <c r="X56" s="50">
        <f t="shared" si="5"/>
        <v>-12924171</v>
      </c>
      <c r="Y56" s="50">
        <f t="shared" si="5"/>
        <v>-1731702</v>
      </c>
      <c r="Z56" s="51">
        <f>+IF(X56&lt;&gt;0,+(Y56/X56)*100,0)</f>
        <v>13.398940636115075</v>
      </c>
      <c r="AA56" s="48">
        <f>SUM(AA53:AA55)</f>
        <v>-51696642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-47237877</v>
      </c>
      <c r="D59" s="65">
        <f>SUM(D56:D58)</f>
        <v>0</v>
      </c>
      <c r="E59" s="66">
        <f t="shared" si="6"/>
        <v>-51696642</v>
      </c>
      <c r="F59" s="67">
        <f t="shared" si="6"/>
        <v>-51696642</v>
      </c>
      <c r="G59" s="67">
        <f t="shared" si="6"/>
        <v>-5241938</v>
      </c>
      <c r="H59" s="67">
        <f t="shared" si="6"/>
        <v>-5245995</v>
      </c>
      <c r="I59" s="67">
        <f t="shared" si="6"/>
        <v>-4167940</v>
      </c>
      <c r="J59" s="67">
        <f t="shared" si="6"/>
        <v>-14655873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-14655873</v>
      </c>
      <c r="X59" s="67">
        <f t="shared" si="6"/>
        <v>-12924171</v>
      </c>
      <c r="Y59" s="67">
        <f t="shared" si="6"/>
        <v>-1731702</v>
      </c>
      <c r="Z59" s="68">
        <f>+IF(X59&lt;&gt;0,+(Y59/X59)*100,0)</f>
        <v>13.398940636115075</v>
      </c>
      <c r="AA59" s="65">
        <f>SUM(AA56:AA58)</f>
        <v>-51696642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4550004</v>
      </c>
      <c r="F36" s="22">
        <v>4550004</v>
      </c>
      <c r="G36" s="22">
        <v>7432</v>
      </c>
      <c r="H36" s="22">
        <v>1143163</v>
      </c>
      <c r="I36" s="22">
        <v>565394</v>
      </c>
      <c r="J36" s="22">
        <v>1715989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1715989</v>
      </c>
      <c r="X36" s="22">
        <v>1137501</v>
      </c>
      <c r="Y36" s="22">
        <v>578488</v>
      </c>
      <c r="Z36" s="23">
        <v>50.856043203478507</v>
      </c>
      <c r="AA36" s="20">
        <v>4550004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4550004</v>
      </c>
      <c r="F47" s="31">
        <f t="shared" si="1"/>
        <v>4550004</v>
      </c>
      <c r="G47" s="31">
        <f t="shared" si="1"/>
        <v>7432</v>
      </c>
      <c r="H47" s="31">
        <f t="shared" si="1"/>
        <v>1143163</v>
      </c>
      <c r="I47" s="31">
        <f t="shared" si="1"/>
        <v>565394</v>
      </c>
      <c r="J47" s="31">
        <f t="shared" si="1"/>
        <v>1715989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1715989</v>
      </c>
      <c r="X47" s="31">
        <f t="shared" si="1"/>
        <v>1137501</v>
      </c>
      <c r="Y47" s="31">
        <f t="shared" si="1"/>
        <v>578488</v>
      </c>
      <c r="Z47" s="32">
        <f>+IF(X47&lt;&gt;0,+(Y47/X47)*100,0)</f>
        <v>50.856043203478507</v>
      </c>
      <c r="AA47" s="29">
        <f>SUM(AA34:AA46)</f>
        <v>4550004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-4550004</v>
      </c>
      <c r="F48" s="41">
        <f t="shared" si="2"/>
        <v>-4550004</v>
      </c>
      <c r="G48" s="41">
        <f t="shared" si="2"/>
        <v>-7432</v>
      </c>
      <c r="H48" s="41">
        <f t="shared" si="2"/>
        <v>-1143163</v>
      </c>
      <c r="I48" s="41">
        <f t="shared" si="2"/>
        <v>-565394</v>
      </c>
      <c r="J48" s="41">
        <f t="shared" si="2"/>
        <v>-1715989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-1715989</v>
      </c>
      <c r="X48" s="41">
        <f t="shared" si="2"/>
        <v>-1137501</v>
      </c>
      <c r="Y48" s="41">
        <f t="shared" si="2"/>
        <v>-578488</v>
      </c>
      <c r="Z48" s="42">
        <f>+IF(X48&lt;&gt;0,+(Y48/X48)*100,0)</f>
        <v>50.856043203478507</v>
      </c>
      <c r="AA48" s="39">
        <f>+AA32-AA47</f>
        <v>-4550004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-4550004</v>
      </c>
      <c r="F51" s="50">
        <f t="shared" si="3"/>
        <v>-4550004</v>
      </c>
      <c r="G51" s="50">
        <f t="shared" si="3"/>
        <v>-7432</v>
      </c>
      <c r="H51" s="50">
        <f t="shared" si="3"/>
        <v>-1143163</v>
      </c>
      <c r="I51" s="50">
        <f t="shared" si="3"/>
        <v>-565394</v>
      </c>
      <c r="J51" s="50">
        <f t="shared" si="3"/>
        <v>-1715989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-1715989</v>
      </c>
      <c r="X51" s="50">
        <f t="shared" si="3"/>
        <v>-1137501</v>
      </c>
      <c r="Y51" s="50">
        <f t="shared" si="3"/>
        <v>-578488</v>
      </c>
      <c r="Z51" s="51">
        <f>+IF(X51&lt;&gt;0,+(Y51/X51)*100,0)</f>
        <v>50.856043203478507</v>
      </c>
      <c r="AA51" s="48">
        <f>SUM(AA48:AA50)</f>
        <v>-4550004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-4550004</v>
      </c>
      <c r="F53" s="56">
        <f t="shared" si="4"/>
        <v>-4550004</v>
      </c>
      <c r="G53" s="56">
        <f t="shared" si="4"/>
        <v>-7432</v>
      </c>
      <c r="H53" s="56">
        <f t="shared" si="4"/>
        <v>-1143163</v>
      </c>
      <c r="I53" s="56">
        <f t="shared" si="4"/>
        <v>-565394</v>
      </c>
      <c r="J53" s="56">
        <f t="shared" si="4"/>
        <v>-1715989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-1715989</v>
      </c>
      <c r="X53" s="56">
        <f t="shared" si="4"/>
        <v>-1137501</v>
      </c>
      <c r="Y53" s="56">
        <f t="shared" si="4"/>
        <v>-578488</v>
      </c>
      <c r="Z53" s="57">
        <f>+IF(X53&lt;&gt;0,+(Y53/X53)*100,0)</f>
        <v>50.856043203478507</v>
      </c>
      <c r="AA53" s="54">
        <f>+AA51-AA52</f>
        <v>-4550004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-4550004</v>
      </c>
      <c r="F56" s="50">
        <f t="shared" si="5"/>
        <v>-4550004</v>
      </c>
      <c r="G56" s="50">
        <f t="shared" si="5"/>
        <v>-7432</v>
      </c>
      <c r="H56" s="50">
        <f t="shared" si="5"/>
        <v>-1143163</v>
      </c>
      <c r="I56" s="50">
        <f t="shared" si="5"/>
        <v>-565394</v>
      </c>
      <c r="J56" s="50">
        <f t="shared" si="5"/>
        <v>-1715989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-1715989</v>
      </c>
      <c r="X56" s="50">
        <f t="shared" si="5"/>
        <v>-1137501</v>
      </c>
      <c r="Y56" s="50">
        <f t="shared" si="5"/>
        <v>-578488</v>
      </c>
      <c r="Z56" s="51">
        <f>+IF(X56&lt;&gt;0,+(Y56/X56)*100,0)</f>
        <v>50.856043203478507</v>
      </c>
      <c r="AA56" s="48">
        <f>SUM(AA53:AA55)</f>
        <v>-4550004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-4550004</v>
      </c>
      <c r="F59" s="67">
        <f t="shared" si="6"/>
        <v>-4550004</v>
      </c>
      <c r="G59" s="67">
        <f t="shared" si="6"/>
        <v>-7432</v>
      </c>
      <c r="H59" s="67">
        <f t="shared" si="6"/>
        <v>-1143163</v>
      </c>
      <c r="I59" s="67">
        <f t="shared" si="6"/>
        <v>-565394</v>
      </c>
      <c r="J59" s="67">
        <f t="shared" si="6"/>
        <v>-1715989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-1715989</v>
      </c>
      <c r="X59" s="67">
        <f t="shared" si="6"/>
        <v>-1137501</v>
      </c>
      <c r="Y59" s="67">
        <f t="shared" si="6"/>
        <v>-578488</v>
      </c>
      <c r="Z59" s="68">
        <f>+IF(X59&lt;&gt;0,+(Y59/X59)*100,0)</f>
        <v>50.856043203478507</v>
      </c>
      <c r="AA59" s="65">
        <f>SUM(AA56:AA58)</f>
        <v>-4550004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53429517</v>
      </c>
      <c r="D6" s="20"/>
      <c r="E6" s="21">
        <v>58533115</v>
      </c>
      <c r="F6" s="22">
        <v>58533115</v>
      </c>
      <c r="G6" s="22">
        <v>6131235</v>
      </c>
      <c r="H6" s="22">
        <v>974557</v>
      </c>
      <c r="I6" s="22">
        <v>13715862</v>
      </c>
      <c r="J6" s="22">
        <v>20821654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20821654</v>
      </c>
      <c r="X6" s="22">
        <v>14633262</v>
      </c>
      <c r="Y6" s="22">
        <v>6188392</v>
      </c>
      <c r="Z6" s="23">
        <v>42.289900912045447</v>
      </c>
      <c r="AA6" s="20">
        <v>58533115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33150000</v>
      </c>
      <c r="D25" s="20"/>
      <c r="E25" s="21">
        <v>1329000</v>
      </c>
      <c r="F25" s="22">
        <v>1329000</v>
      </c>
      <c r="G25" s="22"/>
      <c r="H25" s="22"/>
      <c r="I25" s="22">
        <v>455695</v>
      </c>
      <c r="J25" s="22">
        <v>455695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455695</v>
      </c>
      <c r="X25" s="22">
        <v>332250</v>
      </c>
      <c r="Y25" s="22">
        <v>123445</v>
      </c>
      <c r="Z25" s="23">
        <v>37.154251316779536</v>
      </c>
      <c r="AA25" s="20">
        <v>1329000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1445994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88025511</v>
      </c>
      <c r="D32" s="29">
        <f t="shared" ref="D32:Y32" si="0">SUM(D6:D31)</f>
        <v>0</v>
      </c>
      <c r="E32" s="30">
        <f t="shared" si="0"/>
        <v>59862115</v>
      </c>
      <c r="F32" s="31">
        <f t="shared" si="0"/>
        <v>59862115</v>
      </c>
      <c r="G32" s="31">
        <f t="shared" si="0"/>
        <v>6131235</v>
      </c>
      <c r="H32" s="31">
        <f t="shared" si="0"/>
        <v>974557</v>
      </c>
      <c r="I32" s="31">
        <f t="shared" si="0"/>
        <v>14171557</v>
      </c>
      <c r="J32" s="31">
        <f t="shared" si="0"/>
        <v>21277349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21277349</v>
      </c>
      <c r="X32" s="31">
        <f t="shared" si="0"/>
        <v>14965512</v>
      </c>
      <c r="Y32" s="31">
        <f t="shared" si="0"/>
        <v>6311837</v>
      </c>
      <c r="Z32" s="32">
        <f>+IF(X32&lt;&gt;0,+(Y32/X32)*100,0)</f>
        <v>42.175884126116095</v>
      </c>
      <c r="AA32" s="29">
        <f>SUM(AA6:AA31)</f>
        <v>59862115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4617491</v>
      </c>
      <c r="D34" s="20"/>
      <c r="E34" s="21">
        <v>6016942</v>
      </c>
      <c r="F34" s="22">
        <v>6016942</v>
      </c>
      <c r="G34" s="22">
        <v>437196</v>
      </c>
      <c r="H34" s="22">
        <v>477904</v>
      </c>
      <c r="I34" s="22">
        <v>628727</v>
      </c>
      <c r="J34" s="22">
        <v>1543827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1543827</v>
      </c>
      <c r="X34" s="22">
        <v>1504272</v>
      </c>
      <c r="Y34" s="22">
        <v>39555</v>
      </c>
      <c r="Z34" s="23">
        <v>2.6295111522384249</v>
      </c>
      <c r="AA34" s="20">
        <v>6016942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61325250</v>
      </c>
      <c r="D36" s="20"/>
      <c r="E36" s="21">
        <v>58199377</v>
      </c>
      <c r="F36" s="22">
        <v>58199377</v>
      </c>
      <c r="G36" s="22">
        <v>5130054</v>
      </c>
      <c r="H36" s="22"/>
      <c r="I36" s="22">
        <v>18783210</v>
      </c>
      <c r="J36" s="22">
        <v>23913264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23913264</v>
      </c>
      <c r="X36" s="22">
        <v>14549847</v>
      </c>
      <c r="Y36" s="22">
        <v>9363417</v>
      </c>
      <c r="Z36" s="23">
        <v>64.354058156075453</v>
      </c>
      <c r="AA36" s="20">
        <v>58199377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>
        <v>10382347</v>
      </c>
      <c r="D38" s="20"/>
      <c r="E38" s="21">
        <v>24603180</v>
      </c>
      <c r="F38" s="22">
        <v>24603180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6150795</v>
      </c>
      <c r="Y38" s="22">
        <v>-6150795</v>
      </c>
      <c r="Z38" s="23">
        <v>-100</v>
      </c>
      <c r="AA38" s="20">
        <v>24603180</v>
      </c>
    </row>
    <row r="39" spans="1:27" ht="13.5" x14ac:dyDescent="0.25">
      <c r="A39" s="19" t="s">
        <v>65</v>
      </c>
      <c r="B39" s="15" t="s">
        <v>32</v>
      </c>
      <c r="C39" s="20">
        <v>267305</v>
      </c>
      <c r="D39" s="20"/>
      <c r="E39" s="21">
        <v>16934649</v>
      </c>
      <c r="F39" s="22">
        <v>16934649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4233669</v>
      </c>
      <c r="Y39" s="22">
        <v>-4233669</v>
      </c>
      <c r="Z39" s="23">
        <v>-100</v>
      </c>
      <c r="AA39" s="20">
        <v>16934649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16724730</v>
      </c>
      <c r="D41" s="20"/>
      <c r="E41" s="21">
        <v>4339268</v>
      </c>
      <c r="F41" s="22">
        <v>4339268</v>
      </c>
      <c r="G41" s="22">
        <v>302843</v>
      </c>
      <c r="H41" s="22"/>
      <c r="I41" s="22">
        <v>2400</v>
      </c>
      <c r="J41" s="22">
        <v>305243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305243</v>
      </c>
      <c r="X41" s="22">
        <v>1084824</v>
      </c>
      <c r="Y41" s="22">
        <v>-779581</v>
      </c>
      <c r="Z41" s="23">
        <v>-71.862440358989105</v>
      </c>
      <c r="AA41" s="20">
        <v>4339268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52948</v>
      </c>
      <c r="D44" s="20"/>
      <c r="E44" s="21">
        <v>52400</v>
      </c>
      <c r="F44" s="22">
        <v>52400</v>
      </c>
      <c r="G44" s="22"/>
      <c r="H44" s="22"/>
      <c r="I44" s="22">
        <v>57041</v>
      </c>
      <c r="J44" s="22">
        <v>57041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57041</v>
      </c>
      <c r="X44" s="22">
        <v>13101</v>
      </c>
      <c r="Y44" s="22">
        <v>43940</v>
      </c>
      <c r="Z44" s="23">
        <v>335.39424471414395</v>
      </c>
      <c r="AA44" s="20">
        <v>52400</v>
      </c>
    </row>
    <row r="45" spans="1:27" ht="13.5" x14ac:dyDescent="0.25">
      <c r="A45" s="19" t="s">
        <v>70</v>
      </c>
      <c r="B45" s="15" t="s">
        <v>32</v>
      </c>
      <c r="C45" s="20">
        <v>933859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94303930</v>
      </c>
      <c r="D47" s="29">
        <f t="shared" ref="D47:Y47" si="1">SUM(D34:D46)</f>
        <v>0</v>
      </c>
      <c r="E47" s="30">
        <f t="shared" si="1"/>
        <v>110445816</v>
      </c>
      <c r="F47" s="31">
        <f t="shared" si="1"/>
        <v>110445816</v>
      </c>
      <c r="G47" s="31">
        <f t="shared" si="1"/>
        <v>5870093</v>
      </c>
      <c r="H47" s="31">
        <f t="shared" si="1"/>
        <v>477904</v>
      </c>
      <c r="I47" s="31">
        <f t="shared" si="1"/>
        <v>19471378</v>
      </c>
      <c r="J47" s="31">
        <f t="shared" si="1"/>
        <v>25819375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25819375</v>
      </c>
      <c r="X47" s="31">
        <f t="shared" si="1"/>
        <v>27611508</v>
      </c>
      <c r="Y47" s="31">
        <f t="shared" si="1"/>
        <v>-1792133</v>
      </c>
      <c r="Z47" s="32">
        <f>+IF(X47&lt;&gt;0,+(Y47/X47)*100,0)</f>
        <v>-6.4905292387507423</v>
      </c>
      <c r="AA47" s="29">
        <f>SUM(AA34:AA46)</f>
        <v>110445816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-6278419</v>
      </c>
      <c r="D48" s="39">
        <f t="shared" si="2"/>
        <v>0</v>
      </c>
      <c r="E48" s="40">
        <f t="shared" si="2"/>
        <v>-50583701</v>
      </c>
      <c r="F48" s="41">
        <f t="shared" si="2"/>
        <v>-50583701</v>
      </c>
      <c r="G48" s="41">
        <f t="shared" si="2"/>
        <v>261142</v>
      </c>
      <c r="H48" s="41">
        <f t="shared" si="2"/>
        <v>496653</v>
      </c>
      <c r="I48" s="41">
        <f t="shared" si="2"/>
        <v>-5299821</v>
      </c>
      <c r="J48" s="41">
        <f t="shared" si="2"/>
        <v>-4542026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-4542026</v>
      </c>
      <c r="X48" s="41">
        <f t="shared" si="2"/>
        <v>-12645996</v>
      </c>
      <c r="Y48" s="41">
        <f t="shared" si="2"/>
        <v>8103970</v>
      </c>
      <c r="Z48" s="42">
        <f>+IF(X48&lt;&gt;0,+(Y48/X48)*100,0)</f>
        <v>-64.083287706243141</v>
      </c>
      <c r="AA48" s="39">
        <f>+AA32-AA47</f>
        <v>-50583701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43845000</v>
      </c>
      <c r="F49" s="22">
        <v>43845000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10961250</v>
      </c>
      <c r="Y49" s="22">
        <v>-10961250</v>
      </c>
      <c r="Z49" s="23">
        <v>-100</v>
      </c>
      <c r="AA49" s="20">
        <v>43845000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-6278419</v>
      </c>
      <c r="D51" s="48">
        <f t="shared" si="3"/>
        <v>0</v>
      </c>
      <c r="E51" s="49">
        <f t="shared" si="3"/>
        <v>-6738701</v>
      </c>
      <c r="F51" s="50">
        <f t="shared" si="3"/>
        <v>-6738701</v>
      </c>
      <c r="G51" s="50">
        <f t="shared" si="3"/>
        <v>261142</v>
      </c>
      <c r="H51" s="50">
        <f t="shared" si="3"/>
        <v>496653</v>
      </c>
      <c r="I51" s="50">
        <f t="shared" si="3"/>
        <v>-5299821</v>
      </c>
      <c r="J51" s="50">
        <f t="shared" si="3"/>
        <v>-4542026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-4542026</v>
      </c>
      <c r="X51" s="50">
        <f t="shared" si="3"/>
        <v>-1684746</v>
      </c>
      <c r="Y51" s="50">
        <f t="shared" si="3"/>
        <v>-2857280</v>
      </c>
      <c r="Z51" s="51">
        <f>+IF(X51&lt;&gt;0,+(Y51/X51)*100,0)</f>
        <v>169.59707872878167</v>
      </c>
      <c r="AA51" s="48">
        <f>SUM(AA48:AA50)</f>
        <v>-6738701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-6278419</v>
      </c>
      <c r="D53" s="54">
        <f>+D51-D52</f>
        <v>0</v>
      </c>
      <c r="E53" s="55">
        <f t="shared" si="4"/>
        <v>-6738701</v>
      </c>
      <c r="F53" s="56">
        <f t="shared" si="4"/>
        <v>-6738701</v>
      </c>
      <c r="G53" s="56">
        <f t="shared" si="4"/>
        <v>261142</v>
      </c>
      <c r="H53" s="56">
        <f t="shared" si="4"/>
        <v>496653</v>
      </c>
      <c r="I53" s="56">
        <f t="shared" si="4"/>
        <v>-5299821</v>
      </c>
      <c r="J53" s="56">
        <f t="shared" si="4"/>
        <v>-4542026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-4542026</v>
      </c>
      <c r="X53" s="56">
        <f t="shared" si="4"/>
        <v>-1684746</v>
      </c>
      <c r="Y53" s="56">
        <f t="shared" si="4"/>
        <v>-2857280</v>
      </c>
      <c r="Z53" s="57">
        <f>+IF(X53&lt;&gt;0,+(Y53/X53)*100,0)</f>
        <v>169.59707872878167</v>
      </c>
      <c r="AA53" s="54">
        <f>+AA51-AA52</f>
        <v>-6738701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-6278419</v>
      </c>
      <c r="D56" s="48">
        <f>SUM(D53:D55)</f>
        <v>0</v>
      </c>
      <c r="E56" s="49">
        <f t="shared" si="5"/>
        <v>-6738701</v>
      </c>
      <c r="F56" s="50">
        <f t="shared" si="5"/>
        <v>-6738701</v>
      </c>
      <c r="G56" s="50">
        <f t="shared" si="5"/>
        <v>261142</v>
      </c>
      <c r="H56" s="50">
        <f t="shared" si="5"/>
        <v>496653</v>
      </c>
      <c r="I56" s="50">
        <f t="shared" si="5"/>
        <v>-5299821</v>
      </c>
      <c r="J56" s="50">
        <f t="shared" si="5"/>
        <v>-4542026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-4542026</v>
      </c>
      <c r="X56" s="50">
        <f t="shared" si="5"/>
        <v>-1684746</v>
      </c>
      <c r="Y56" s="50">
        <f t="shared" si="5"/>
        <v>-2857280</v>
      </c>
      <c r="Z56" s="51">
        <f>+IF(X56&lt;&gt;0,+(Y56/X56)*100,0)</f>
        <v>169.59707872878167</v>
      </c>
      <c r="AA56" s="48">
        <f>SUM(AA53:AA55)</f>
        <v>-6738701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-6278419</v>
      </c>
      <c r="D59" s="65">
        <f>SUM(D56:D58)</f>
        <v>0</v>
      </c>
      <c r="E59" s="66">
        <f t="shared" si="6"/>
        <v>-6738701</v>
      </c>
      <c r="F59" s="67">
        <f t="shared" si="6"/>
        <v>-6738701</v>
      </c>
      <c r="G59" s="67">
        <f t="shared" si="6"/>
        <v>261142</v>
      </c>
      <c r="H59" s="67">
        <f t="shared" si="6"/>
        <v>496653</v>
      </c>
      <c r="I59" s="67">
        <f t="shared" si="6"/>
        <v>-5299821</v>
      </c>
      <c r="J59" s="67">
        <f t="shared" si="6"/>
        <v>-4542026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-4542026</v>
      </c>
      <c r="X59" s="67">
        <f t="shared" si="6"/>
        <v>-1684746</v>
      </c>
      <c r="Y59" s="67">
        <f t="shared" si="6"/>
        <v>-2857280</v>
      </c>
      <c r="Z59" s="68">
        <f>+IF(X59&lt;&gt;0,+(Y59/X59)*100,0)</f>
        <v>169.59707872878167</v>
      </c>
      <c r="AA59" s="65">
        <f>SUM(AA56:AA58)</f>
        <v>-6738701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2561863</v>
      </c>
      <c r="D25" s="20"/>
      <c r="E25" s="21">
        <v>5000004</v>
      </c>
      <c r="F25" s="22">
        <v>5000004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1250001</v>
      </c>
      <c r="Y25" s="22">
        <v>-1250001</v>
      </c>
      <c r="Z25" s="23">
        <v>-100</v>
      </c>
      <c r="AA25" s="20">
        <v>5000004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2561863</v>
      </c>
      <c r="D32" s="29">
        <f t="shared" ref="D32:Y32" si="0">SUM(D6:D31)</f>
        <v>0</v>
      </c>
      <c r="E32" s="30">
        <f t="shared" si="0"/>
        <v>5000004</v>
      </c>
      <c r="F32" s="31">
        <f t="shared" si="0"/>
        <v>5000004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1250001</v>
      </c>
      <c r="Y32" s="31">
        <f t="shared" si="0"/>
        <v>-1250001</v>
      </c>
      <c r="Z32" s="32">
        <f>+IF(X32&lt;&gt;0,+(Y32/X32)*100,0)</f>
        <v>-100</v>
      </c>
      <c r="AA32" s="29">
        <f>SUM(AA6:AA31)</f>
        <v>5000004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13361938</v>
      </c>
      <c r="D34" s="20"/>
      <c r="E34" s="21">
        <v>17329920</v>
      </c>
      <c r="F34" s="22">
        <v>17329920</v>
      </c>
      <c r="G34" s="22"/>
      <c r="H34" s="22"/>
      <c r="I34" s="22">
        <v>5916556</v>
      </c>
      <c r="J34" s="22">
        <v>5916556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5916556</v>
      </c>
      <c r="X34" s="22">
        <v>4332480</v>
      </c>
      <c r="Y34" s="22">
        <v>1584076</v>
      </c>
      <c r="Z34" s="23">
        <v>36.562800059088559</v>
      </c>
      <c r="AA34" s="20">
        <v>17329920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20256384</v>
      </c>
      <c r="D36" s="20"/>
      <c r="E36" s="21">
        <v>23499996</v>
      </c>
      <c r="F36" s="22">
        <v>23499996</v>
      </c>
      <c r="G36" s="22">
        <v>1421090</v>
      </c>
      <c r="H36" s="22">
        <v>2149715</v>
      </c>
      <c r="I36" s="22">
        <v>1359134</v>
      </c>
      <c r="J36" s="22">
        <v>4929939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4929939</v>
      </c>
      <c r="X36" s="22">
        <v>5874999</v>
      </c>
      <c r="Y36" s="22">
        <v>-945060</v>
      </c>
      <c r="Z36" s="23">
        <v>-16.086130397639216</v>
      </c>
      <c r="AA36" s="20">
        <v>23499996</v>
      </c>
    </row>
    <row r="37" spans="1:27" ht="13.5" x14ac:dyDescent="0.25">
      <c r="A37" s="19" t="s">
        <v>63</v>
      </c>
      <c r="B37" s="15" t="s">
        <v>32</v>
      </c>
      <c r="C37" s="20">
        <v>568522</v>
      </c>
      <c r="D37" s="20"/>
      <c r="E37" s="21">
        <v>5570808</v>
      </c>
      <c r="F37" s="22">
        <v>5570808</v>
      </c>
      <c r="G37" s="22">
        <v>13263</v>
      </c>
      <c r="H37" s="22">
        <v>2086485</v>
      </c>
      <c r="I37" s="22">
        <v>554737</v>
      </c>
      <c r="J37" s="22">
        <v>2654485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2654485</v>
      </c>
      <c r="X37" s="22">
        <v>1392702</v>
      </c>
      <c r="Y37" s="22">
        <v>1261783</v>
      </c>
      <c r="Z37" s="23">
        <v>90.599640124017924</v>
      </c>
      <c r="AA37" s="20">
        <v>5570808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4447104</v>
      </c>
      <c r="F39" s="22">
        <v>4447104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1111776</v>
      </c>
      <c r="Y39" s="22">
        <v>-1111776</v>
      </c>
      <c r="Z39" s="23">
        <v>-100</v>
      </c>
      <c r="AA39" s="20">
        <v>4447104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14111527</v>
      </c>
      <c r="D41" s="20"/>
      <c r="E41" s="21">
        <v>12329988</v>
      </c>
      <c r="F41" s="22">
        <v>12329988</v>
      </c>
      <c r="G41" s="22"/>
      <c r="H41" s="22">
        <v>3577931</v>
      </c>
      <c r="I41" s="22">
        <v>116140</v>
      </c>
      <c r="J41" s="22">
        <v>3694071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3694071</v>
      </c>
      <c r="X41" s="22">
        <v>3082497</v>
      </c>
      <c r="Y41" s="22">
        <v>611574</v>
      </c>
      <c r="Z41" s="23">
        <v>19.840213956412608</v>
      </c>
      <c r="AA41" s="20">
        <v>12329988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221858</v>
      </c>
      <c r="D44" s="20"/>
      <c r="E44" s="21">
        <v>456456</v>
      </c>
      <c r="F44" s="22">
        <v>456456</v>
      </c>
      <c r="G44" s="22"/>
      <c r="H44" s="22">
        <v>36750</v>
      </c>
      <c r="I44" s="22">
        <v>67453</v>
      </c>
      <c r="J44" s="22">
        <v>104203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104203</v>
      </c>
      <c r="X44" s="22">
        <v>114114</v>
      </c>
      <c r="Y44" s="22">
        <v>-9911</v>
      </c>
      <c r="Z44" s="23">
        <v>-8.6851744746481589</v>
      </c>
      <c r="AA44" s="20">
        <v>456456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48520229</v>
      </c>
      <c r="D47" s="29">
        <f t="shared" ref="D47:Y47" si="1">SUM(D34:D46)</f>
        <v>0</v>
      </c>
      <c r="E47" s="30">
        <f t="shared" si="1"/>
        <v>63634272</v>
      </c>
      <c r="F47" s="31">
        <f t="shared" si="1"/>
        <v>63634272</v>
      </c>
      <c r="G47" s="31">
        <f t="shared" si="1"/>
        <v>1434353</v>
      </c>
      <c r="H47" s="31">
        <f t="shared" si="1"/>
        <v>7850881</v>
      </c>
      <c r="I47" s="31">
        <f t="shared" si="1"/>
        <v>8014020</v>
      </c>
      <c r="J47" s="31">
        <f t="shared" si="1"/>
        <v>17299254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17299254</v>
      </c>
      <c r="X47" s="31">
        <f t="shared" si="1"/>
        <v>15908568</v>
      </c>
      <c r="Y47" s="31">
        <f t="shared" si="1"/>
        <v>1390686</v>
      </c>
      <c r="Z47" s="32">
        <f>+IF(X47&lt;&gt;0,+(Y47/X47)*100,0)</f>
        <v>8.7417421857202982</v>
      </c>
      <c r="AA47" s="29">
        <f>SUM(AA34:AA46)</f>
        <v>63634272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-45958366</v>
      </c>
      <c r="D48" s="39">
        <f t="shared" si="2"/>
        <v>0</v>
      </c>
      <c r="E48" s="40">
        <f t="shared" si="2"/>
        <v>-58634268</v>
      </c>
      <c r="F48" s="41">
        <f t="shared" si="2"/>
        <v>-58634268</v>
      </c>
      <c r="G48" s="41">
        <f t="shared" si="2"/>
        <v>-1434353</v>
      </c>
      <c r="H48" s="41">
        <f t="shared" si="2"/>
        <v>-7850881</v>
      </c>
      <c r="I48" s="41">
        <f t="shared" si="2"/>
        <v>-8014020</v>
      </c>
      <c r="J48" s="41">
        <f t="shared" si="2"/>
        <v>-17299254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-17299254</v>
      </c>
      <c r="X48" s="41">
        <f t="shared" si="2"/>
        <v>-14658567</v>
      </c>
      <c r="Y48" s="41">
        <f t="shared" si="2"/>
        <v>-2640687</v>
      </c>
      <c r="Z48" s="42">
        <f>+IF(X48&lt;&gt;0,+(Y48/X48)*100,0)</f>
        <v>18.014632671802094</v>
      </c>
      <c r="AA48" s="39">
        <f>+AA32-AA47</f>
        <v>-58634268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-45958366</v>
      </c>
      <c r="D51" s="48">
        <f t="shared" si="3"/>
        <v>0</v>
      </c>
      <c r="E51" s="49">
        <f t="shared" si="3"/>
        <v>-58634268</v>
      </c>
      <c r="F51" s="50">
        <f t="shared" si="3"/>
        <v>-58634268</v>
      </c>
      <c r="G51" s="50">
        <f t="shared" si="3"/>
        <v>-1434353</v>
      </c>
      <c r="H51" s="50">
        <f t="shared" si="3"/>
        <v>-7850881</v>
      </c>
      <c r="I51" s="50">
        <f t="shared" si="3"/>
        <v>-8014020</v>
      </c>
      <c r="J51" s="50">
        <f t="shared" si="3"/>
        <v>-17299254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-17299254</v>
      </c>
      <c r="X51" s="50">
        <f t="shared" si="3"/>
        <v>-14658567</v>
      </c>
      <c r="Y51" s="50">
        <f t="shared" si="3"/>
        <v>-2640687</v>
      </c>
      <c r="Z51" s="51">
        <f>+IF(X51&lt;&gt;0,+(Y51/X51)*100,0)</f>
        <v>18.014632671802094</v>
      </c>
      <c r="AA51" s="48">
        <f>SUM(AA48:AA50)</f>
        <v>-58634268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-45958366</v>
      </c>
      <c r="D53" s="54">
        <f>+D51-D52</f>
        <v>0</v>
      </c>
      <c r="E53" s="55">
        <f t="shared" si="4"/>
        <v>-58634268</v>
      </c>
      <c r="F53" s="56">
        <f t="shared" si="4"/>
        <v>-58634268</v>
      </c>
      <c r="G53" s="56">
        <f t="shared" si="4"/>
        <v>-1434353</v>
      </c>
      <c r="H53" s="56">
        <f t="shared" si="4"/>
        <v>-7850881</v>
      </c>
      <c r="I53" s="56">
        <f t="shared" si="4"/>
        <v>-8014020</v>
      </c>
      <c r="J53" s="56">
        <f t="shared" si="4"/>
        <v>-17299254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-17299254</v>
      </c>
      <c r="X53" s="56">
        <f t="shared" si="4"/>
        <v>-14658567</v>
      </c>
      <c r="Y53" s="56">
        <f t="shared" si="4"/>
        <v>-2640687</v>
      </c>
      <c r="Z53" s="57">
        <f>+IF(X53&lt;&gt;0,+(Y53/X53)*100,0)</f>
        <v>18.014632671802094</v>
      </c>
      <c r="AA53" s="54">
        <f>+AA51-AA52</f>
        <v>-58634268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-45958366</v>
      </c>
      <c r="D56" s="48">
        <f>SUM(D53:D55)</f>
        <v>0</v>
      </c>
      <c r="E56" s="49">
        <f t="shared" si="5"/>
        <v>-58634268</v>
      </c>
      <c r="F56" s="50">
        <f t="shared" si="5"/>
        <v>-58634268</v>
      </c>
      <c r="G56" s="50">
        <f t="shared" si="5"/>
        <v>-1434353</v>
      </c>
      <c r="H56" s="50">
        <f t="shared" si="5"/>
        <v>-7850881</v>
      </c>
      <c r="I56" s="50">
        <f t="shared" si="5"/>
        <v>-8014020</v>
      </c>
      <c r="J56" s="50">
        <f t="shared" si="5"/>
        <v>-17299254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-17299254</v>
      </c>
      <c r="X56" s="50">
        <f t="shared" si="5"/>
        <v>-14658567</v>
      </c>
      <c r="Y56" s="50">
        <f t="shared" si="5"/>
        <v>-2640687</v>
      </c>
      <c r="Z56" s="51">
        <f>+IF(X56&lt;&gt;0,+(Y56/X56)*100,0)</f>
        <v>18.014632671802094</v>
      </c>
      <c r="AA56" s="48">
        <f>SUM(AA53:AA55)</f>
        <v>-58634268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-45958366</v>
      </c>
      <c r="D59" s="65">
        <f>SUM(D56:D58)</f>
        <v>0</v>
      </c>
      <c r="E59" s="66">
        <f t="shared" si="6"/>
        <v>-58634268</v>
      </c>
      <c r="F59" s="67">
        <f t="shared" si="6"/>
        <v>-58634268</v>
      </c>
      <c r="G59" s="67">
        <f t="shared" si="6"/>
        <v>-1434353</v>
      </c>
      <c r="H59" s="67">
        <f t="shared" si="6"/>
        <v>-7850881</v>
      </c>
      <c r="I59" s="67">
        <f t="shared" si="6"/>
        <v>-8014020</v>
      </c>
      <c r="J59" s="67">
        <f t="shared" si="6"/>
        <v>-17299254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-17299254</v>
      </c>
      <c r="X59" s="67">
        <f t="shared" si="6"/>
        <v>-14658567</v>
      </c>
      <c r="Y59" s="67">
        <f t="shared" si="6"/>
        <v>-2640687</v>
      </c>
      <c r="Z59" s="68">
        <f>+IF(X59&lt;&gt;0,+(Y59/X59)*100,0)</f>
        <v>18.014632671802094</v>
      </c>
      <c r="AA59" s="65">
        <f>SUM(AA56:AA58)</f>
        <v>-58634268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50071543</v>
      </c>
      <c r="D6" s="20"/>
      <c r="E6" s="21">
        <v>135913798</v>
      </c>
      <c r="F6" s="22">
        <v>135913798</v>
      </c>
      <c r="G6" s="22">
        <v>2926</v>
      </c>
      <c r="H6" s="22">
        <v>4537336</v>
      </c>
      <c r="I6" s="22">
        <v>11134729</v>
      </c>
      <c r="J6" s="22">
        <v>15674991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15674991</v>
      </c>
      <c r="X6" s="22">
        <v>33978453</v>
      </c>
      <c r="Y6" s="22">
        <v>-18303462</v>
      </c>
      <c r="Z6" s="23">
        <v>-53.86784972229313</v>
      </c>
      <c r="AA6" s="20">
        <v>135913798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50071543</v>
      </c>
      <c r="D32" s="29">
        <f t="shared" ref="D32:Y32" si="0">SUM(D6:D31)</f>
        <v>0</v>
      </c>
      <c r="E32" s="30">
        <f t="shared" si="0"/>
        <v>135913798</v>
      </c>
      <c r="F32" s="31">
        <f t="shared" si="0"/>
        <v>135913798</v>
      </c>
      <c r="G32" s="31">
        <f t="shared" si="0"/>
        <v>2926</v>
      </c>
      <c r="H32" s="31">
        <f t="shared" si="0"/>
        <v>4537336</v>
      </c>
      <c r="I32" s="31">
        <f t="shared" si="0"/>
        <v>11134729</v>
      </c>
      <c r="J32" s="31">
        <f t="shared" si="0"/>
        <v>15674991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15674991</v>
      </c>
      <c r="X32" s="31">
        <f t="shared" si="0"/>
        <v>33978453</v>
      </c>
      <c r="Y32" s="31">
        <f t="shared" si="0"/>
        <v>-18303462</v>
      </c>
      <c r="Z32" s="32">
        <f>+IF(X32&lt;&gt;0,+(Y32/X32)*100,0)</f>
        <v>-53.86784972229313</v>
      </c>
      <c r="AA32" s="29">
        <f>SUM(AA6:AA31)</f>
        <v>135913798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33365072</v>
      </c>
      <c r="D36" s="20"/>
      <c r="E36" s="21">
        <v>203754462</v>
      </c>
      <c r="F36" s="22">
        <v>203754462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50938617</v>
      </c>
      <c r="Y36" s="22">
        <v>-50938617</v>
      </c>
      <c r="Z36" s="23">
        <v>-100</v>
      </c>
      <c r="AA36" s="20">
        <v>203754462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7096899</v>
      </c>
      <c r="D41" s="20"/>
      <c r="E41" s="21">
        <v>8000000</v>
      </c>
      <c r="F41" s="22">
        <v>8000000</v>
      </c>
      <c r="G41" s="22"/>
      <c r="H41" s="22"/>
      <c r="I41" s="22">
        <v>2007000</v>
      </c>
      <c r="J41" s="22">
        <v>2007000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2007000</v>
      </c>
      <c r="X41" s="22">
        <v>2000001</v>
      </c>
      <c r="Y41" s="22">
        <v>6999</v>
      </c>
      <c r="Z41" s="23">
        <v>0.34994982502508748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40461971</v>
      </c>
      <c r="D47" s="29">
        <f t="shared" ref="D47:Y47" si="1">SUM(D34:D46)</f>
        <v>0</v>
      </c>
      <c r="E47" s="30">
        <f t="shared" si="1"/>
        <v>211754462</v>
      </c>
      <c r="F47" s="31">
        <f t="shared" si="1"/>
        <v>211754462</v>
      </c>
      <c r="G47" s="31">
        <f t="shared" si="1"/>
        <v>0</v>
      </c>
      <c r="H47" s="31">
        <f t="shared" si="1"/>
        <v>0</v>
      </c>
      <c r="I47" s="31">
        <f t="shared" si="1"/>
        <v>2007000</v>
      </c>
      <c r="J47" s="31">
        <f t="shared" si="1"/>
        <v>2007000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2007000</v>
      </c>
      <c r="X47" s="31">
        <f t="shared" si="1"/>
        <v>52938618</v>
      </c>
      <c r="Y47" s="31">
        <f t="shared" si="1"/>
        <v>-50931618</v>
      </c>
      <c r="Z47" s="32">
        <f>+IF(X47&lt;&gt;0,+(Y47/X47)*100,0)</f>
        <v>-96.208816784752486</v>
      </c>
      <c r="AA47" s="29">
        <f>SUM(AA34:AA46)</f>
        <v>211754462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9609572</v>
      </c>
      <c r="D48" s="39">
        <f t="shared" si="2"/>
        <v>0</v>
      </c>
      <c r="E48" s="40">
        <f t="shared" si="2"/>
        <v>-75840664</v>
      </c>
      <c r="F48" s="41">
        <f t="shared" si="2"/>
        <v>-75840664</v>
      </c>
      <c r="G48" s="41">
        <f t="shared" si="2"/>
        <v>2926</v>
      </c>
      <c r="H48" s="41">
        <f t="shared" si="2"/>
        <v>4537336</v>
      </c>
      <c r="I48" s="41">
        <f t="shared" si="2"/>
        <v>9127729</v>
      </c>
      <c r="J48" s="41">
        <f t="shared" si="2"/>
        <v>13667991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13667991</v>
      </c>
      <c r="X48" s="41">
        <f t="shared" si="2"/>
        <v>-18960165</v>
      </c>
      <c r="Y48" s="41">
        <f t="shared" si="2"/>
        <v>32628156</v>
      </c>
      <c r="Z48" s="42">
        <f>+IF(X48&lt;&gt;0,+(Y48/X48)*100,0)</f>
        <v>-172.08793277906599</v>
      </c>
      <c r="AA48" s="39">
        <f>+AA32-AA47</f>
        <v>-75840664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9609572</v>
      </c>
      <c r="D51" s="48">
        <f t="shared" si="3"/>
        <v>0</v>
      </c>
      <c r="E51" s="49">
        <f t="shared" si="3"/>
        <v>-75840664</v>
      </c>
      <c r="F51" s="50">
        <f t="shared" si="3"/>
        <v>-75840664</v>
      </c>
      <c r="G51" s="50">
        <f t="shared" si="3"/>
        <v>2926</v>
      </c>
      <c r="H51" s="50">
        <f t="shared" si="3"/>
        <v>4537336</v>
      </c>
      <c r="I51" s="50">
        <f t="shared" si="3"/>
        <v>9127729</v>
      </c>
      <c r="J51" s="50">
        <f t="shared" si="3"/>
        <v>13667991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13667991</v>
      </c>
      <c r="X51" s="50">
        <f t="shared" si="3"/>
        <v>-18960165</v>
      </c>
      <c r="Y51" s="50">
        <f t="shared" si="3"/>
        <v>32628156</v>
      </c>
      <c r="Z51" s="51">
        <f>+IF(X51&lt;&gt;0,+(Y51/X51)*100,0)</f>
        <v>-172.08793277906599</v>
      </c>
      <c r="AA51" s="48">
        <f>SUM(AA48:AA50)</f>
        <v>-75840664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9609572</v>
      </c>
      <c r="D53" s="54">
        <f>+D51-D52</f>
        <v>0</v>
      </c>
      <c r="E53" s="55">
        <f t="shared" si="4"/>
        <v>-75840664</v>
      </c>
      <c r="F53" s="56">
        <f t="shared" si="4"/>
        <v>-75840664</v>
      </c>
      <c r="G53" s="56">
        <f t="shared" si="4"/>
        <v>2926</v>
      </c>
      <c r="H53" s="56">
        <f t="shared" si="4"/>
        <v>4537336</v>
      </c>
      <c r="I53" s="56">
        <f t="shared" si="4"/>
        <v>9127729</v>
      </c>
      <c r="J53" s="56">
        <f t="shared" si="4"/>
        <v>13667991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13667991</v>
      </c>
      <c r="X53" s="56">
        <f t="shared" si="4"/>
        <v>-18960165</v>
      </c>
      <c r="Y53" s="56">
        <f t="shared" si="4"/>
        <v>32628156</v>
      </c>
      <c r="Z53" s="57">
        <f>+IF(X53&lt;&gt;0,+(Y53/X53)*100,0)</f>
        <v>-172.08793277906599</v>
      </c>
      <c r="AA53" s="54">
        <f>+AA51-AA52</f>
        <v>-75840664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9609572</v>
      </c>
      <c r="D56" s="48">
        <f>SUM(D53:D55)</f>
        <v>0</v>
      </c>
      <c r="E56" s="49">
        <f t="shared" si="5"/>
        <v>-75840664</v>
      </c>
      <c r="F56" s="50">
        <f t="shared" si="5"/>
        <v>-75840664</v>
      </c>
      <c r="G56" s="50">
        <f t="shared" si="5"/>
        <v>2926</v>
      </c>
      <c r="H56" s="50">
        <f t="shared" si="5"/>
        <v>4537336</v>
      </c>
      <c r="I56" s="50">
        <f t="shared" si="5"/>
        <v>9127729</v>
      </c>
      <c r="J56" s="50">
        <f t="shared" si="5"/>
        <v>13667991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13667991</v>
      </c>
      <c r="X56" s="50">
        <f t="shared" si="5"/>
        <v>-18960165</v>
      </c>
      <c r="Y56" s="50">
        <f t="shared" si="5"/>
        <v>32628156</v>
      </c>
      <c r="Z56" s="51">
        <f>+IF(X56&lt;&gt;0,+(Y56/X56)*100,0)</f>
        <v>-172.08793277906599</v>
      </c>
      <c r="AA56" s="48">
        <f>SUM(AA53:AA55)</f>
        <v>-75840664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9609572</v>
      </c>
      <c r="D59" s="65">
        <f>SUM(D56:D58)</f>
        <v>0</v>
      </c>
      <c r="E59" s="66">
        <f t="shared" si="6"/>
        <v>-75840664</v>
      </c>
      <c r="F59" s="67">
        <f t="shared" si="6"/>
        <v>-75840664</v>
      </c>
      <c r="G59" s="67">
        <f t="shared" si="6"/>
        <v>2926</v>
      </c>
      <c r="H59" s="67">
        <f t="shared" si="6"/>
        <v>4537336</v>
      </c>
      <c r="I59" s="67">
        <f t="shared" si="6"/>
        <v>9127729</v>
      </c>
      <c r="J59" s="67">
        <f t="shared" si="6"/>
        <v>13667991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13667991</v>
      </c>
      <c r="X59" s="67">
        <f t="shared" si="6"/>
        <v>-18960165</v>
      </c>
      <c r="Y59" s="67">
        <f t="shared" si="6"/>
        <v>32628156</v>
      </c>
      <c r="Z59" s="68">
        <f>+IF(X59&lt;&gt;0,+(Y59/X59)*100,0)</f>
        <v>-172.08793277906599</v>
      </c>
      <c r="AA59" s="65">
        <f>SUM(AA56:AA58)</f>
        <v>-75840664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77130697</v>
      </c>
      <c r="D6" s="20"/>
      <c r="E6" s="21">
        <v>128171902</v>
      </c>
      <c r="F6" s="22">
        <v>128171902</v>
      </c>
      <c r="G6" s="22">
        <v>4351035</v>
      </c>
      <c r="H6" s="22"/>
      <c r="I6" s="22">
        <v>4286185</v>
      </c>
      <c r="J6" s="22">
        <v>8637220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8637220</v>
      </c>
      <c r="X6" s="22">
        <v>32042976</v>
      </c>
      <c r="Y6" s="22">
        <v>-23405756</v>
      </c>
      <c r="Z6" s="23">
        <v>-73.044888215127074</v>
      </c>
      <c r="AA6" s="20">
        <v>128171902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-9707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77120990</v>
      </c>
      <c r="D32" s="29">
        <f t="shared" ref="D32:Y32" si="0">SUM(D6:D31)</f>
        <v>0</v>
      </c>
      <c r="E32" s="30">
        <f t="shared" si="0"/>
        <v>128171902</v>
      </c>
      <c r="F32" s="31">
        <f t="shared" si="0"/>
        <v>128171902</v>
      </c>
      <c r="G32" s="31">
        <f t="shared" si="0"/>
        <v>4351035</v>
      </c>
      <c r="H32" s="31">
        <f t="shared" si="0"/>
        <v>0</v>
      </c>
      <c r="I32" s="31">
        <f t="shared" si="0"/>
        <v>4286185</v>
      </c>
      <c r="J32" s="31">
        <f t="shared" si="0"/>
        <v>8637220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8637220</v>
      </c>
      <c r="X32" s="31">
        <f t="shared" si="0"/>
        <v>32042976</v>
      </c>
      <c r="Y32" s="31">
        <f t="shared" si="0"/>
        <v>-23405756</v>
      </c>
      <c r="Z32" s="32">
        <f>+IF(X32&lt;&gt;0,+(Y32/X32)*100,0)</f>
        <v>-73.044888215127074</v>
      </c>
      <c r="AA32" s="29">
        <f>SUM(AA6:AA31)</f>
        <v>128171902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8330172</v>
      </c>
      <c r="D34" s="20"/>
      <c r="E34" s="21">
        <v>9055094</v>
      </c>
      <c r="F34" s="22">
        <v>9055094</v>
      </c>
      <c r="G34" s="22">
        <v>210096</v>
      </c>
      <c r="H34" s="22"/>
      <c r="I34" s="22">
        <v>7332</v>
      </c>
      <c r="J34" s="22">
        <v>217428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217428</v>
      </c>
      <c r="X34" s="22">
        <v>2263776</v>
      </c>
      <c r="Y34" s="22">
        <v>-2046348</v>
      </c>
      <c r="Z34" s="23">
        <v>-90.395339468215937</v>
      </c>
      <c r="AA34" s="20">
        <v>9055094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92981828</v>
      </c>
      <c r="D36" s="20"/>
      <c r="E36" s="21">
        <v>101736710</v>
      </c>
      <c r="F36" s="22">
        <v>101736710</v>
      </c>
      <c r="G36" s="22">
        <v>12396999</v>
      </c>
      <c r="H36" s="22"/>
      <c r="I36" s="22">
        <v>10504982</v>
      </c>
      <c r="J36" s="22">
        <v>22901981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22901981</v>
      </c>
      <c r="X36" s="22">
        <v>25434177</v>
      </c>
      <c r="Y36" s="22">
        <v>-2532196</v>
      </c>
      <c r="Z36" s="23">
        <v>-9.9558794452047721</v>
      </c>
      <c r="AA36" s="20">
        <v>101736710</v>
      </c>
    </row>
    <row r="37" spans="1:27" ht="13.5" x14ac:dyDescent="0.25">
      <c r="A37" s="19" t="s">
        <v>63</v>
      </c>
      <c r="B37" s="15" t="s">
        <v>32</v>
      </c>
      <c r="C37" s="20">
        <v>2170108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2794113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620069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125001</v>
      </c>
      <c r="Y41" s="22">
        <v>-125001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71500</v>
      </c>
      <c r="D44" s="20"/>
      <c r="E44" s="21">
        <v>1832956</v>
      </c>
      <c r="F44" s="22">
        <v>1832956</v>
      </c>
      <c r="G44" s="22"/>
      <c r="H44" s="22"/>
      <c r="I44" s="22">
        <v>16400</v>
      </c>
      <c r="J44" s="22">
        <v>16400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16400</v>
      </c>
      <c r="X44" s="22">
        <v>458244</v>
      </c>
      <c r="Y44" s="22">
        <v>-441844</v>
      </c>
      <c r="Z44" s="23">
        <v>-96.421120625692851</v>
      </c>
      <c r="AA44" s="20">
        <v>1832956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106967790</v>
      </c>
      <c r="D47" s="29">
        <f t="shared" ref="D47:Y47" si="1">SUM(D34:D46)</f>
        <v>0</v>
      </c>
      <c r="E47" s="30">
        <f t="shared" si="1"/>
        <v>113124760</v>
      </c>
      <c r="F47" s="31">
        <f t="shared" si="1"/>
        <v>113124760</v>
      </c>
      <c r="G47" s="31">
        <f t="shared" si="1"/>
        <v>12607095</v>
      </c>
      <c r="H47" s="31">
        <f t="shared" si="1"/>
        <v>0</v>
      </c>
      <c r="I47" s="31">
        <f t="shared" si="1"/>
        <v>10528714</v>
      </c>
      <c r="J47" s="31">
        <f t="shared" si="1"/>
        <v>23135809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23135809</v>
      </c>
      <c r="X47" s="31">
        <f t="shared" si="1"/>
        <v>28281198</v>
      </c>
      <c r="Y47" s="31">
        <f t="shared" si="1"/>
        <v>-5145389</v>
      </c>
      <c r="Z47" s="32">
        <f>+IF(X47&lt;&gt;0,+(Y47/X47)*100,0)</f>
        <v>-18.193674115219586</v>
      </c>
      <c r="AA47" s="29">
        <f>SUM(AA34:AA46)</f>
        <v>113124760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-29846800</v>
      </c>
      <c r="D48" s="39">
        <f t="shared" si="2"/>
        <v>0</v>
      </c>
      <c r="E48" s="40">
        <f t="shared" si="2"/>
        <v>15047142</v>
      </c>
      <c r="F48" s="41">
        <f t="shared" si="2"/>
        <v>15047142</v>
      </c>
      <c r="G48" s="41">
        <f t="shared" si="2"/>
        <v>-8256060</v>
      </c>
      <c r="H48" s="41">
        <f t="shared" si="2"/>
        <v>0</v>
      </c>
      <c r="I48" s="41">
        <f t="shared" si="2"/>
        <v>-6242529</v>
      </c>
      <c r="J48" s="41">
        <f t="shared" si="2"/>
        <v>-14498589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-14498589</v>
      </c>
      <c r="X48" s="41">
        <f t="shared" si="2"/>
        <v>3761778</v>
      </c>
      <c r="Y48" s="41">
        <f t="shared" si="2"/>
        <v>-18260367</v>
      </c>
      <c r="Z48" s="42">
        <f>+IF(X48&lt;&gt;0,+(Y48/X48)*100,0)</f>
        <v>-485.4185175201726</v>
      </c>
      <c r="AA48" s="39">
        <f>+AA32-AA47</f>
        <v>15047142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2213000</v>
      </c>
      <c r="F49" s="22">
        <v>2213000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553251</v>
      </c>
      <c r="Y49" s="22">
        <v>-553251</v>
      </c>
      <c r="Z49" s="23">
        <v>-100</v>
      </c>
      <c r="AA49" s="20">
        <v>2213000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-29846800</v>
      </c>
      <c r="D51" s="48">
        <f t="shared" si="3"/>
        <v>0</v>
      </c>
      <c r="E51" s="49">
        <f t="shared" si="3"/>
        <v>17260142</v>
      </c>
      <c r="F51" s="50">
        <f t="shared" si="3"/>
        <v>17260142</v>
      </c>
      <c r="G51" s="50">
        <f t="shared" si="3"/>
        <v>-8256060</v>
      </c>
      <c r="H51" s="50">
        <f t="shared" si="3"/>
        <v>0</v>
      </c>
      <c r="I51" s="50">
        <f t="shared" si="3"/>
        <v>-6242529</v>
      </c>
      <c r="J51" s="50">
        <f t="shared" si="3"/>
        <v>-14498589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-14498589</v>
      </c>
      <c r="X51" s="50">
        <f t="shared" si="3"/>
        <v>4315029</v>
      </c>
      <c r="Y51" s="50">
        <f t="shared" si="3"/>
        <v>-18813618</v>
      </c>
      <c r="Z51" s="51">
        <f>+IF(X51&lt;&gt;0,+(Y51/X51)*100,0)</f>
        <v>-436.00212188608697</v>
      </c>
      <c r="AA51" s="48">
        <f>SUM(AA48:AA50)</f>
        <v>17260142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-29846800</v>
      </c>
      <c r="D53" s="54">
        <f>+D51-D52</f>
        <v>0</v>
      </c>
      <c r="E53" s="55">
        <f t="shared" si="4"/>
        <v>17260142</v>
      </c>
      <c r="F53" s="56">
        <f t="shared" si="4"/>
        <v>17260142</v>
      </c>
      <c r="G53" s="56">
        <f t="shared" si="4"/>
        <v>-8256060</v>
      </c>
      <c r="H53" s="56">
        <f t="shared" si="4"/>
        <v>0</v>
      </c>
      <c r="I53" s="56">
        <f t="shared" si="4"/>
        <v>-6242529</v>
      </c>
      <c r="J53" s="56">
        <f t="shared" si="4"/>
        <v>-14498589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-14498589</v>
      </c>
      <c r="X53" s="56">
        <f t="shared" si="4"/>
        <v>4315029</v>
      </c>
      <c r="Y53" s="56">
        <f t="shared" si="4"/>
        <v>-18813618</v>
      </c>
      <c r="Z53" s="57">
        <f>+IF(X53&lt;&gt;0,+(Y53/X53)*100,0)</f>
        <v>-436.00212188608697</v>
      </c>
      <c r="AA53" s="54">
        <f>+AA51-AA52</f>
        <v>17260142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-29846800</v>
      </c>
      <c r="D56" s="48">
        <f>SUM(D53:D55)</f>
        <v>0</v>
      </c>
      <c r="E56" s="49">
        <f t="shared" si="5"/>
        <v>17260142</v>
      </c>
      <c r="F56" s="50">
        <f t="shared" si="5"/>
        <v>17260142</v>
      </c>
      <c r="G56" s="50">
        <f t="shared" si="5"/>
        <v>-8256060</v>
      </c>
      <c r="H56" s="50">
        <f t="shared" si="5"/>
        <v>0</v>
      </c>
      <c r="I56" s="50">
        <f t="shared" si="5"/>
        <v>-6242529</v>
      </c>
      <c r="J56" s="50">
        <f t="shared" si="5"/>
        <v>-14498589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-14498589</v>
      </c>
      <c r="X56" s="50">
        <f t="shared" si="5"/>
        <v>4315029</v>
      </c>
      <c r="Y56" s="50">
        <f t="shared" si="5"/>
        <v>-18813618</v>
      </c>
      <c r="Z56" s="51">
        <f>+IF(X56&lt;&gt;0,+(Y56/X56)*100,0)</f>
        <v>-436.00212188608697</v>
      </c>
      <c r="AA56" s="48">
        <f>SUM(AA53:AA55)</f>
        <v>17260142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-29846800</v>
      </c>
      <c r="D59" s="65">
        <f>SUM(D56:D58)</f>
        <v>0</v>
      </c>
      <c r="E59" s="66">
        <f t="shared" si="6"/>
        <v>17260142</v>
      </c>
      <c r="F59" s="67">
        <f t="shared" si="6"/>
        <v>17260142</v>
      </c>
      <c r="G59" s="67">
        <f t="shared" si="6"/>
        <v>-8256060</v>
      </c>
      <c r="H59" s="67">
        <f t="shared" si="6"/>
        <v>0</v>
      </c>
      <c r="I59" s="67">
        <f t="shared" si="6"/>
        <v>-6242529</v>
      </c>
      <c r="J59" s="67">
        <f t="shared" si="6"/>
        <v>-14498589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-14498589</v>
      </c>
      <c r="X59" s="67">
        <f t="shared" si="6"/>
        <v>4315029</v>
      </c>
      <c r="Y59" s="67">
        <f t="shared" si="6"/>
        <v>-18813618</v>
      </c>
      <c r="Z59" s="68">
        <f>+IF(X59&lt;&gt;0,+(Y59/X59)*100,0)</f>
        <v>-436.00212188608697</v>
      </c>
      <c r="AA59" s="65">
        <f>SUM(AA56:AA58)</f>
        <v>17260142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141068402</v>
      </c>
      <c r="D6" s="20"/>
      <c r="E6" s="21">
        <v>171089765</v>
      </c>
      <c r="F6" s="22">
        <v>171089765</v>
      </c>
      <c r="G6" s="22">
        <v>16055786</v>
      </c>
      <c r="H6" s="22">
        <v>14990192</v>
      </c>
      <c r="I6" s="22">
        <v>11276011</v>
      </c>
      <c r="J6" s="22">
        <v>42321989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42321989</v>
      </c>
      <c r="X6" s="22">
        <v>42702977</v>
      </c>
      <c r="Y6" s="22">
        <v>-380988</v>
      </c>
      <c r="Z6" s="23">
        <v>-0.89218135775405072</v>
      </c>
      <c r="AA6" s="20">
        <v>171089765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10828764</v>
      </c>
      <c r="D13" s="20"/>
      <c r="E13" s="21">
        <v>12365125</v>
      </c>
      <c r="F13" s="22">
        <v>12365125</v>
      </c>
      <c r="G13" s="22">
        <v>321839</v>
      </c>
      <c r="H13" s="22">
        <v>249608</v>
      </c>
      <c r="I13" s="22">
        <v>701796</v>
      </c>
      <c r="J13" s="22">
        <v>1273243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1273243</v>
      </c>
      <c r="X13" s="22">
        <v>3091281</v>
      </c>
      <c r="Y13" s="22">
        <v>-1818038</v>
      </c>
      <c r="Z13" s="23">
        <v>-58.811800027237901</v>
      </c>
      <c r="AA13" s="20">
        <v>12365125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246966705</v>
      </c>
      <c r="F30" s="22">
        <v>246966705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246966705</v>
      </c>
      <c r="Y30" s="22">
        <v>-246966705</v>
      </c>
      <c r="Z30" s="23">
        <v>-100</v>
      </c>
      <c r="AA30" s="20">
        <v>246966705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151897166</v>
      </c>
      <c r="D32" s="29">
        <f t="shared" ref="D32:Y32" si="0">SUM(D6:D31)</f>
        <v>0</v>
      </c>
      <c r="E32" s="30">
        <f t="shared" si="0"/>
        <v>430421595</v>
      </c>
      <c r="F32" s="31">
        <f t="shared" si="0"/>
        <v>430421595</v>
      </c>
      <c r="G32" s="31">
        <f t="shared" si="0"/>
        <v>16377625</v>
      </c>
      <c r="H32" s="31">
        <f t="shared" si="0"/>
        <v>15239800</v>
      </c>
      <c r="I32" s="31">
        <f t="shared" si="0"/>
        <v>11977807</v>
      </c>
      <c r="J32" s="31">
        <f t="shared" si="0"/>
        <v>43595232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43595232</v>
      </c>
      <c r="X32" s="31">
        <f t="shared" si="0"/>
        <v>292760963</v>
      </c>
      <c r="Y32" s="31">
        <f t="shared" si="0"/>
        <v>-249165731</v>
      </c>
      <c r="Z32" s="32">
        <f>+IF(X32&lt;&gt;0,+(Y32/X32)*100,0)</f>
        <v>-85.108932709720591</v>
      </c>
      <c r="AA32" s="29">
        <f>SUM(AA6:AA31)</f>
        <v>430421595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12550904</v>
      </c>
      <c r="D34" s="20"/>
      <c r="E34" s="21">
        <v>16246396</v>
      </c>
      <c r="F34" s="22">
        <v>16246396</v>
      </c>
      <c r="G34" s="22">
        <v>894816</v>
      </c>
      <c r="H34" s="22">
        <v>897737</v>
      </c>
      <c r="I34" s="22">
        <v>999439</v>
      </c>
      <c r="J34" s="22">
        <v>2791992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2791992</v>
      </c>
      <c r="X34" s="22">
        <v>4061598</v>
      </c>
      <c r="Y34" s="22">
        <v>-1269606</v>
      </c>
      <c r="Z34" s="23">
        <v>-31.258780411059885</v>
      </c>
      <c r="AA34" s="20">
        <v>16246396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141610427</v>
      </c>
      <c r="D36" s="20"/>
      <c r="E36" s="21">
        <v>167923000</v>
      </c>
      <c r="F36" s="22">
        <v>167923000</v>
      </c>
      <c r="G36" s="22"/>
      <c r="H36" s="22">
        <v>41189267</v>
      </c>
      <c r="I36" s="22">
        <v>11096887</v>
      </c>
      <c r="J36" s="22">
        <v>52286154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52286154</v>
      </c>
      <c r="X36" s="22">
        <v>44008879</v>
      </c>
      <c r="Y36" s="22">
        <v>8277275</v>
      </c>
      <c r="Z36" s="23">
        <v>18.808193228461921</v>
      </c>
      <c r="AA36" s="20">
        <v>167923000</v>
      </c>
    </row>
    <row r="37" spans="1:27" ht="13.5" x14ac:dyDescent="0.25">
      <c r="A37" s="19" t="s">
        <v>63</v>
      </c>
      <c r="B37" s="15" t="s">
        <v>32</v>
      </c>
      <c r="C37" s="20">
        <v>-333335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46583078</v>
      </c>
      <c r="F38" s="22">
        <v>46583078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11645769</v>
      </c>
      <c r="Y38" s="22">
        <v>-11645769</v>
      </c>
      <c r="Z38" s="23">
        <v>-100</v>
      </c>
      <c r="AA38" s="20">
        <v>46583078</v>
      </c>
    </row>
    <row r="39" spans="1:27" ht="13.5" x14ac:dyDescent="0.25">
      <c r="A39" s="19" t="s">
        <v>65</v>
      </c>
      <c r="B39" s="15" t="s">
        <v>32</v>
      </c>
      <c r="C39" s="20">
        <v>10189685</v>
      </c>
      <c r="D39" s="20"/>
      <c r="E39" s="21">
        <v>10055161</v>
      </c>
      <c r="F39" s="22">
        <v>10055161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2513790</v>
      </c>
      <c r="Y39" s="22">
        <v>-2513790</v>
      </c>
      <c r="Z39" s="23">
        <v>-100</v>
      </c>
      <c r="AA39" s="20">
        <v>10055161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228327</v>
      </c>
      <c r="D41" s="20"/>
      <c r="E41" s="21">
        <v>6700000</v>
      </c>
      <c r="F41" s="22">
        <v>6700000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1988553</v>
      </c>
      <c r="Y41" s="22">
        <v>-1988553</v>
      </c>
      <c r="Z41" s="23">
        <v>-100</v>
      </c>
      <c r="AA41" s="20">
        <v>6700000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4743362</v>
      </c>
      <c r="D44" s="20"/>
      <c r="E44" s="21">
        <v>3941708</v>
      </c>
      <c r="F44" s="22">
        <v>3941708</v>
      </c>
      <c r="G44" s="22">
        <v>13564</v>
      </c>
      <c r="H44" s="22">
        <v>67218</v>
      </c>
      <c r="I44" s="22">
        <v>234261</v>
      </c>
      <c r="J44" s="22">
        <v>315043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315043</v>
      </c>
      <c r="X44" s="22">
        <v>985422</v>
      </c>
      <c r="Y44" s="22">
        <v>-670379</v>
      </c>
      <c r="Z44" s="23">
        <v>-68.029636034105195</v>
      </c>
      <c r="AA44" s="20">
        <v>3941708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168989370</v>
      </c>
      <c r="D47" s="29">
        <f t="shared" ref="D47:Y47" si="1">SUM(D34:D46)</f>
        <v>0</v>
      </c>
      <c r="E47" s="30">
        <f t="shared" si="1"/>
        <v>251449343</v>
      </c>
      <c r="F47" s="31">
        <f t="shared" si="1"/>
        <v>251449343</v>
      </c>
      <c r="G47" s="31">
        <f t="shared" si="1"/>
        <v>908380</v>
      </c>
      <c r="H47" s="31">
        <f t="shared" si="1"/>
        <v>42154222</v>
      </c>
      <c r="I47" s="31">
        <f t="shared" si="1"/>
        <v>12330587</v>
      </c>
      <c r="J47" s="31">
        <f t="shared" si="1"/>
        <v>55393189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55393189</v>
      </c>
      <c r="X47" s="31">
        <f t="shared" si="1"/>
        <v>65204011</v>
      </c>
      <c r="Y47" s="31">
        <f t="shared" si="1"/>
        <v>-9810822</v>
      </c>
      <c r="Z47" s="32">
        <f>+IF(X47&lt;&gt;0,+(Y47/X47)*100,0)</f>
        <v>-15.046347378844532</v>
      </c>
      <c r="AA47" s="29">
        <f>SUM(AA34:AA46)</f>
        <v>251449343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-17092204</v>
      </c>
      <c r="D48" s="39">
        <f t="shared" si="2"/>
        <v>0</v>
      </c>
      <c r="E48" s="40">
        <f t="shared" si="2"/>
        <v>178972252</v>
      </c>
      <c r="F48" s="41">
        <f t="shared" si="2"/>
        <v>178972252</v>
      </c>
      <c r="G48" s="41">
        <f t="shared" si="2"/>
        <v>15469245</v>
      </c>
      <c r="H48" s="41">
        <f t="shared" si="2"/>
        <v>-26914422</v>
      </c>
      <c r="I48" s="41">
        <f t="shared" si="2"/>
        <v>-352780</v>
      </c>
      <c r="J48" s="41">
        <f t="shared" si="2"/>
        <v>-11797957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-11797957</v>
      </c>
      <c r="X48" s="41">
        <f t="shared" si="2"/>
        <v>227556952</v>
      </c>
      <c r="Y48" s="41">
        <f t="shared" si="2"/>
        <v>-239354909</v>
      </c>
      <c r="Z48" s="42">
        <f>+IF(X48&lt;&gt;0,+(Y48/X48)*100,0)</f>
        <v>-105.1846172557277</v>
      </c>
      <c r="AA48" s="39">
        <f>+AA32-AA47</f>
        <v>178972252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-17092204</v>
      </c>
      <c r="D51" s="48">
        <f t="shared" si="3"/>
        <v>0</v>
      </c>
      <c r="E51" s="49">
        <f t="shared" si="3"/>
        <v>178972252</v>
      </c>
      <c r="F51" s="50">
        <f t="shared" si="3"/>
        <v>178972252</v>
      </c>
      <c r="G51" s="50">
        <f t="shared" si="3"/>
        <v>15469245</v>
      </c>
      <c r="H51" s="50">
        <f t="shared" si="3"/>
        <v>-26914422</v>
      </c>
      <c r="I51" s="50">
        <f t="shared" si="3"/>
        <v>-352780</v>
      </c>
      <c r="J51" s="50">
        <f t="shared" si="3"/>
        <v>-11797957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-11797957</v>
      </c>
      <c r="X51" s="50">
        <f t="shared" si="3"/>
        <v>227556952</v>
      </c>
      <c r="Y51" s="50">
        <f t="shared" si="3"/>
        <v>-239354909</v>
      </c>
      <c r="Z51" s="51">
        <f>+IF(X51&lt;&gt;0,+(Y51/X51)*100,0)</f>
        <v>-105.1846172557277</v>
      </c>
      <c r="AA51" s="48">
        <f>SUM(AA48:AA50)</f>
        <v>178972252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-17092204</v>
      </c>
      <c r="D53" s="54">
        <f>+D51-D52</f>
        <v>0</v>
      </c>
      <c r="E53" s="55">
        <f t="shared" si="4"/>
        <v>178972252</v>
      </c>
      <c r="F53" s="56">
        <f t="shared" si="4"/>
        <v>178972252</v>
      </c>
      <c r="G53" s="56">
        <f t="shared" si="4"/>
        <v>15469245</v>
      </c>
      <c r="H53" s="56">
        <f t="shared" si="4"/>
        <v>-26914422</v>
      </c>
      <c r="I53" s="56">
        <f t="shared" si="4"/>
        <v>-352780</v>
      </c>
      <c r="J53" s="56">
        <f t="shared" si="4"/>
        <v>-11797957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-11797957</v>
      </c>
      <c r="X53" s="56">
        <f t="shared" si="4"/>
        <v>227556952</v>
      </c>
      <c r="Y53" s="56">
        <f t="shared" si="4"/>
        <v>-239354909</v>
      </c>
      <c r="Z53" s="57">
        <f>+IF(X53&lt;&gt;0,+(Y53/X53)*100,0)</f>
        <v>-105.1846172557277</v>
      </c>
      <c r="AA53" s="54">
        <f>+AA51-AA52</f>
        <v>178972252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-17092204</v>
      </c>
      <c r="D56" s="48">
        <f>SUM(D53:D55)</f>
        <v>0</v>
      </c>
      <c r="E56" s="49">
        <f t="shared" si="5"/>
        <v>178972252</v>
      </c>
      <c r="F56" s="50">
        <f t="shared" si="5"/>
        <v>178972252</v>
      </c>
      <c r="G56" s="50">
        <f t="shared" si="5"/>
        <v>15469245</v>
      </c>
      <c r="H56" s="50">
        <f t="shared" si="5"/>
        <v>-26914422</v>
      </c>
      <c r="I56" s="50">
        <f t="shared" si="5"/>
        <v>-352780</v>
      </c>
      <c r="J56" s="50">
        <f t="shared" si="5"/>
        <v>-11797957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-11797957</v>
      </c>
      <c r="X56" s="50">
        <f t="shared" si="5"/>
        <v>227556952</v>
      </c>
      <c r="Y56" s="50">
        <f t="shared" si="5"/>
        <v>-239354909</v>
      </c>
      <c r="Z56" s="51">
        <f>+IF(X56&lt;&gt;0,+(Y56/X56)*100,0)</f>
        <v>-105.1846172557277</v>
      </c>
      <c r="AA56" s="48">
        <f>SUM(AA53:AA55)</f>
        <v>178972252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-17092204</v>
      </c>
      <c r="D59" s="65">
        <f>SUM(D56:D58)</f>
        <v>0</v>
      </c>
      <c r="E59" s="66">
        <f t="shared" si="6"/>
        <v>178972252</v>
      </c>
      <c r="F59" s="67">
        <f t="shared" si="6"/>
        <v>178972252</v>
      </c>
      <c r="G59" s="67">
        <f t="shared" si="6"/>
        <v>15469245</v>
      </c>
      <c r="H59" s="67">
        <f t="shared" si="6"/>
        <v>-26914422</v>
      </c>
      <c r="I59" s="67">
        <f t="shared" si="6"/>
        <v>-352780</v>
      </c>
      <c r="J59" s="67">
        <f t="shared" si="6"/>
        <v>-11797957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-11797957</v>
      </c>
      <c r="X59" s="67">
        <f t="shared" si="6"/>
        <v>227556952</v>
      </c>
      <c r="Y59" s="67">
        <f t="shared" si="6"/>
        <v>-239354909</v>
      </c>
      <c r="Z59" s="68">
        <f>+IF(X59&lt;&gt;0,+(Y59/X59)*100,0)</f>
        <v>-105.1846172557277</v>
      </c>
      <c r="AA59" s="65">
        <f>SUM(AA56:AA58)</f>
        <v>178972252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40279912</v>
      </c>
      <c r="D6" s="20"/>
      <c r="E6" s="21">
        <v>47155637</v>
      </c>
      <c r="F6" s="22">
        <v>47155637</v>
      </c>
      <c r="G6" s="22"/>
      <c r="H6" s="22">
        <v>3646868</v>
      </c>
      <c r="I6" s="22">
        <v>2225230</v>
      </c>
      <c r="J6" s="22">
        <v>5872098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5872098</v>
      </c>
      <c r="X6" s="22">
        <v>11788908</v>
      </c>
      <c r="Y6" s="22">
        <v>-5916810</v>
      </c>
      <c r="Z6" s="23">
        <v>-50.189635884850404</v>
      </c>
      <c r="AA6" s="20">
        <v>47155637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40279912</v>
      </c>
      <c r="D32" s="29">
        <f t="shared" ref="D32:Y32" si="0">SUM(D6:D31)</f>
        <v>0</v>
      </c>
      <c r="E32" s="30">
        <f t="shared" si="0"/>
        <v>47155637</v>
      </c>
      <c r="F32" s="31">
        <f t="shared" si="0"/>
        <v>47155637</v>
      </c>
      <c r="G32" s="31">
        <f t="shared" si="0"/>
        <v>0</v>
      </c>
      <c r="H32" s="31">
        <f t="shared" si="0"/>
        <v>3646868</v>
      </c>
      <c r="I32" s="31">
        <f t="shared" si="0"/>
        <v>2225230</v>
      </c>
      <c r="J32" s="31">
        <f t="shared" si="0"/>
        <v>5872098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5872098</v>
      </c>
      <c r="X32" s="31">
        <f t="shared" si="0"/>
        <v>11788908</v>
      </c>
      <c r="Y32" s="31">
        <f t="shared" si="0"/>
        <v>-5916810</v>
      </c>
      <c r="Z32" s="32">
        <f>+IF(X32&lt;&gt;0,+(Y32/X32)*100,0)</f>
        <v>-50.189635884850404</v>
      </c>
      <c r="AA32" s="29">
        <f>SUM(AA6:AA31)</f>
        <v>47155637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3710618</v>
      </c>
      <c r="D34" s="20"/>
      <c r="E34" s="21">
        <v>2601321</v>
      </c>
      <c r="F34" s="22">
        <v>2601321</v>
      </c>
      <c r="G34" s="22"/>
      <c r="H34" s="22"/>
      <c r="I34" s="22">
        <v>22563</v>
      </c>
      <c r="J34" s="22">
        <v>22563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22563</v>
      </c>
      <c r="X34" s="22">
        <v>579300</v>
      </c>
      <c r="Y34" s="22">
        <v>-556737</v>
      </c>
      <c r="Z34" s="23">
        <v>-96.105126877265661</v>
      </c>
      <c r="AA34" s="20">
        <v>2601321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52177603</v>
      </c>
      <c r="D36" s="20"/>
      <c r="E36" s="21">
        <v>46775008</v>
      </c>
      <c r="F36" s="22">
        <v>46775008</v>
      </c>
      <c r="G36" s="22"/>
      <c r="H36" s="22">
        <v>8037270</v>
      </c>
      <c r="I36" s="22">
        <v>5268230</v>
      </c>
      <c r="J36" s="22">
        <v>13305500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13305500</v>
      </c>
      <c r="X36" s="22">
        <v>11693751</v>
      </c>
      <c r="Y36" s="22">
        <v>1611749</v>
      </c>
      <c r="Z36" s="23">
        <v>13.782994011074804</v>
      </c>
      <c r="AA36" s="20">
        <v>46775008</v>
      </c>
    </row>
    <row r="37" spans="1:27" ht="13.5" x14ac:dyDescent="0.25">
      <c r="A37" s="19" t="s">
        <v>63</v>
      </c>
      <c r="B37" s="15" t="s">
        <v>32</v>
      </c>
      <c r="C37" s="20">
        <v>2417712</v>
      </c>
      <c r="D37" s="20"/>
      <c r="E37" s="21">
        <v>1118241</v>
      </c>
      <c r="F37" s="22">
        <v>1118241</v>
      </c>
      <c r="G37" s="22"/>
      <c r="H37" s="22">
        <v>12618</v>
      </c>
      <c r="I37" s="22"/>
      <c r="J37" s="22">
        <v>12618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12618</v>
      </c>
      <c r="X37" s="22">
        <v>279561</v>
      </c>
      <c r="Y37" s="22">
        <v>-266943</v>
      </c>
      <c r="Z37" s="23">
        <v>-95.486494897356934</v>
      </c>
      <c r="AA37" s="20">
        <v>1118241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485742</v>
      </c>
      <c r="D41" s="20"/>
      <c r="E41" s="21">
        <v>1153900</v>
      </c>
      <c r="F41" s="22">
        <v>1153900</v>
      </c>
      <c r="G41" s="22"/>
      <c r="H41" s="22">
        <v>398860</v>
      </c>
      <c r="I41" s="22"/>
      <c r="J41" s="22">
        <v>398860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398860</v>
      </c>
      <c r="X41" s="22">
        <v>288474</v>
      </c>
      <c r="Y41" s="22">
        <v>110386</v>
      </c>
      <c r="Z41" s="23">
        <v>38.265493597343266</v>
      </c>
      <c r="AA41" s="20">
        <v>1153900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140943</v>
      </c>
      <c r="D44" s="20"/>
      <c r="E44" s="21">
        <v>55800</v>
      </c>
      <c r="F44" s="22">
        <v>55800</v>
      </c>
      <c r="G44" s="22"/>
      <c r="H44" s="22">
        <v>37800</v>
      </c>
      <c r="I44" s="22">
        <v>288</v>
      </c>
      <c r="J44" s="22">
        <v>38088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38088</v>
      </c>
      <c r="X44" s="22">
        <v>13950</v>
      </c>
      <c r="Y44" s="22">
        <v>24138</v>
      </c>
      <c r="Z44" s="23">
        <v>173.03225806451613</v>
      </c>
      <c r="AA44" s="20">
        <v>55800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58932618</v>
      </c>
      <c r="D47" s="29">
        <f t="shared" ref="D47:Y47" si="1">SUM(D34:D46)</f>
        <v>0</v>
      </c>
      <c r="E47" s="30">
        <f t="shared" si="1"/>
        <v>51704270</v>
      </c>
      <c r="F47" s="31">
        <f t="shared" si="1"/>
        <v>51704270</v>
      </c>
      <c r="G47" s="31">
        <f t="shared" si="1"/>
        <v>0</v>
      </c>
      <c r="H47" s="31">
        <f t="shared" si="1"/>
        <v>8486548</v>
      </c>
      <c r="I47" s="31">
        <f t="shared" si="1"/>
        <v>5291081</v>
      </c>
      <c r="J47" s="31">
        <f t="shared" si="1"/>
        <v>13777629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13777629</v>
      </c>
      <c r="X47" s="31">
        <f t="shared" si="1"/>
        <v>12855036</v>
      </c>
      <c r="Y47" s="31">
        <f t="shared" si="1"/>
        <v>922593</v>
      </c>
      <c r="Z47" s="32">
        <f>+IF(X47&lt;&gt;0,+(Y47/X47)*100,0)</f>
        <v>7.1768993879130329</v>
      </c>
      <c r="AA47" s="29">
        <f>SUM(AA34:AA46)</f>
        <v>51704270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-18652706</v>
      </c>
      <c r="D48" s="39">
        <f t="shared" si="2"/>
        <v>0</v>
      </c>
      <c r="E48" s="40">
        <f t="shared" si="2"/>
        <v>-4548633</v>
      </c>
      <c r="F48" s="41">
        <f t="shared" si="2"/>
        <v>-4548633</v>
      </c>
      <c r="G48" s="41">
        <f t="shared" si="2"/>
        <v>0</v>
      </c>
      <c r="H48" s="41">
        <f t="shared" si="2"/>
        <v>-4839680</v>
      </c>
      <c r="I48" s="41">
        <f t="shared" si="2"/>
        <v>-3065851</v>
      </c>
      <c r="J48" s="41">
        <f t="shared" si="2"/>
        <v>-7905531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-7905531</v>
      </c>
      <c r="X48" s="41">
        <f t="shared" si="2"/>
        <v>-1066128</v>
      </c>
      <c r="Y48" s="41">
        <f t="shared" si="2"/>
        <v>-6839403</v>
      </c>
      <c r="Z48" s="42">
        <f>+IF(X48&lt;&gt;0,+(Y48/X48)*100,0)</f>
        <v>641.51799783890863</v>
      </c>
      <c r="AA48" s="39">
        <f>+AA32-AA47</f>
        <v>-4548633</v>
      </c>
    </row>
    <row r="49" spans="1:27" ht="25.5" x14ac:dyDescent="0.25">
      <c r="A49" s="43" t="s">
        <v>74</v>
      </c>
      <c r="B49" s="15" t="s">
        <v>32</v>
      </c>
      <c r="C49" s="20">
        <v>1600000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-17052706</v>
      </c>
      <c r="D51" s="48">
        <f t="shared" si="3"/>
        <v>0</v>
      </c>
      <c r="E51" s="49">
        <f t="shared" si="3"/>
        <v>-4548633</v>
      </c>
      <c r="F51" s="50">
        <f t="shared" si="3"/>
        <v>-4548633</v>
      </c>
      <c r="G51" s="50">
        <f t="shared" si="3"/>
        <v>0</v>
      </c>
      <c r="H51" s="50">
        <f t="shared" si="3"/>
        <v>-4839680</v>
      </c>
      <c r="I51" s="50">
        <f t="shared" si="3"/>
        <v>-3065851</v>
      </c>
      <c r="J51" s="50">
        <f t="shared" si="3"/>
        <v>-7905531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-7905531</v>
      </c>
      <c r="X51" s="50">
        <f t="shared" si="3"/>
        <v>-1066128</v>
      </c>
      <c r="Y51" s="50">
        <f t="shared" si="3"/>
        <v>-6839403</v>
      </c>
      <c r="Z51" s="51">
        <f>+IF(X51&lt;&gt;0,+(Y51/X51)*100,0)</f>
        <v>641.51799783890863</v>
      </c>
      <c r="AA51" s="48">
        <f>SUM(AA48:AA50)</f>
        <v>-4548633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-17052706</v>
      </c>
      <c r="D53" s="54">
        <f>+D51-D52</f>
        <v>0</v>
      </c>
      <c r="E53" s="55">
        <f t="shared" si="4"/>
        <v>-4548633</v>
      </c>
      <c r="F53" s="56">
        <f t="shared" si="4"/>
        <v>-4548633</v>
      </c>
      <c r="G53" s="56">
        <f t="shared" si="4"/>
        <v>0</v>
      </c>
      <c r="H53" s="56">
        <f t="shared" si="4"/>
        <v>-4839680</v>
      </c>
      <c r="I53" s="56">
        <f t="shared" si="4"/>
        <v>-3065851</v>
      </c>
      <c r="J53" s="56">
        <f t="shared" si="4"/>
        <v>-7905531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-7905531</v>
      </c>
      <c r="X53" s="56">
        <f t="shared" si="4"/>
        <v>-1066128</v>
      </c>
      <c r="Y53" s="56">
        <f t="shared" si="4"/>
        <v>-6839403</v>
      </c>
      <c r="Z53" s="57">
        <f>+IF(X53&lt;&gt;0,+(Y53/X53)*100,0)</f>
        <v>641.51799783890863</v>
      </c>
      <c r="AA53" s="54">
        <f>+AA51-AA52</f>
        <v>-4548633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-17052706</v>
      </c>
      <c r="D56" s="48">
        <f>SUM(D53:D55)</f>
        <v>0</v>
      </c>
      <c r="E56" s="49">
        <f t="shared" si="5"/>
        <v>-4548633</v>
      </c>
      <c r="F56" s="50">
        <f t="shared" si="5"/>
        <v>-4548633</v>
      </c>
      <c r="G56" s="50">
        <f t="shared" si="5"/>
        <v>0</v>
      </c>
      <c r="H56" s="50">
        <f t="shared" si="5"/>
        <v>-4839680</v>
      </c>
      <c r="I56" s="50">
        <f t="shared" si="5"/>
        <v>-3065851</v>
      </c>
      <c r="J56" s="50">
        <f t="shared" si="5"/>
        <v>-7905531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-7905531</v>
      </c>
      <c r="X56" s="50">
        <f t="shared" si="5"/>
        <v>-1066128</v>
      </c>
      <c r="Y56" s="50">
        <f t="shared" si="5"/>
        <v>-6839403</v>
      </c>
      <c r="Z56" s="51">
        <f>+IF(X56&lt;&gt;0,+(Y56/X56)*100,0)</f>
        <v>641.51799783890863</v>
      </c>
      <c r="AA56" s="48">
        <f>SUM(AA53:AA55)</f>
        <v>-4548633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-17052706</v>
      </c>
      <c r="D59" s="65">
        <f>SUM(D56:D58)</f>
        <v>0</v>
      </c>
      <c r="E59" s="66">
        <f t="shared" si="6"/>
        <v>-4548633</v>
      </c>
      <c r="F59" s="67">
        <f t="shared" si="6"/>
        <v>-4548633</v>
      </c>
      <c r="G59" s="67">
        <f t="shared" si="6"/>
        <v>0</v>
      </c>
      <c r="H59" s="67">
        <f t="shared" si="6"/>
        <v>-4839680</v>
      </c>
      <c r="I59" s="67">
        <f t="shared" si="6"/>
        <v>-3065851</v>
      </c>
      <c r="J59" s="67">
        <f t="shared" si="6"/>
        <v>-7905531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-7905531</v>
      </c>
      <c r="X59" s="67">
        <f t="shared" si="6"/>
        <v>-1066128</v>
      </c>
      <c r="Y59" s="67">
        <f t="shared" si="6"/>
        <v>-6839403</v>
      </c>
      <c r="Z59" s="68">
        <f>+IF(X59&lt;&gt;0,+(Y59/X59)*100,0)</f>
        <v>641.51799783890863</v>
      </c>
      <c r="AA59" s="65">
        <f>SUM(AA56:AA58)</f>
        <v>-4548633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3668679</v>
      </c>
      <c r="D6" s="20"/>
      <c r="E6" s="21">
        <v>6833219</v>
      </c>
      <c r="F6" s="22">
        <v>6833219</v>
      </c>
      <c r="G6" s="22">
        <v>375746</v>
      </c>
      <c r="H6" s="22">
        <v>306389</v>
      </c>
      <c r="I6" s="22">
        <v>316045</v>
      </c>
      <c r="J6" s="22">
        <v>998180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998180</v>
      </c>
      <c r="X6" s="22">
        <v>1708305</v>
      </c>
      <c r="Y6" s="22">
        <v>-710125</v>
      </c>
      <c r="Z6" s="23">
        <v>-41.568982119703449</v>
      </c>
      <c r="AA6" s="20">
        <v>6833219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65858</v>
      </c>
      <c r="D13" s="20"/>
      <c r="E13" s="21">
        <v>7719</v>
      </c>
      <c r="F13" s="22">
        <v>7719</v>
      </c>
      <c r="G13" s="22">
        <v>2584</v>
      </c>
      <c r="H13" s="22">
        <v>2414</v>
      </c>
      <c r="I13" s="22">
        <v>2354</v>
      </c>
      <c r="J13" s="22">
        <v>7352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7352</v>
      </c>
      <c r="X13" s="22">
        <v>1929</v>
      </c>
      <c r="Y13" s="22">
        <v>5423</v>
      </c>
      <c r="Z13" s="23">
        <v>281.13011923276309</v>
      </c>
      <c r="AA13" s="20">
        <v>7719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24549</v>
      </c>
      <c r="X17" s="22"/>
      <c r="Y17" s="22">
        <v>24549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3878277</v>
      </c>
      <c r="D32" s="29">
        <f t="shared" ref="D32:Y32" si="0">SUM(D6:D31)</f>
        <v>0</v>
      </c>
      <c r="E32" s="30">
        <f t="shared" si="0"/>
        <v>6840938</v>
      </c>
      <c r="F32" s="31">
        <f t="shared" si="0"/>
        <v>6840938</v>
      </c>
      <c r="G32" s="31">
        <f t="shared" si="0"/>
        <v>385305</v>
      </c>
      <c r="H32" s="31">
        <f t="shared" si="0"/>
        <v>319424</v>
      </c>
      <c r="I32" s="31">
        <f t="shared" si="0"/>
        <v>325352</v>
      </c>
      <c r="J32" s="31">
        <f t="shared" si="0"/>
        <v>1030081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1030081</v>
      </c>
      <c r="X32" s="31">
        <f t="shared" si="0"/>
        <v>1710234</v>
      </c>
      <c r="Y32" s="31">
        <f t="shared" si="0"/>
        <v>-680153</v>
      </c>
      <c r="Z32" s="32">
        <f>+IF(X32&lt;&gt;0,+(Y32/X32)*100,0)</f>
        <v>-39.769587085743822</v>
      </c>
      <c r="AA32" s="29">
        <f>SUM(AA6:AA31)</f>
        <v>6840938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1981758</v>
      </c>
      <c r="D34" s="20"/>
      <c r="E34" s="21">
        <v>2203453</v>
      </c>
      <c r="F34" s="22">
        <v>2203453</v>
      </c>
      <c r="G34" s="22">
        <v>80561</v>
      </c>
      <c r="H34" s="22">
        <v>115476</v>
      </c>
      <c r="I34" s="22">
        <v>111506</v>
      </c>
      <c r="J34" s="22">
        <v>307543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307543</v>
      </c>
      <c r="X34" s="22">
        <v>550860</v>
      </c>
      <c r="Y34" s="22">
        <v>-243317</v>
      </c>
      <c r="Z34" s="23">
        <v>-44.170388120393568</v>
      </c>
      <c r="AA34" s="20">
        <v>2203453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6208992</v>
      </c>
      <c r="D36" s="20"/>
      <c r="E36" s="21">
        <v>7256359</v>
      </c>
      <c r="F36" s="22">
        <v>7256359</v>
      </c>
      <c r="G36" s="22">
        <v>518091</v>
      </c>
      <c r="H36" s="22">
        <v>634460</v>
      </c>
      <c r="I36" s="22">
        <v>701562</v>
      </c>
      <c r="J36" s="22">
        <v>1854113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1854113</v>
      </c>
      <c r="X36" s="22">
        <v>1814091</v>
      </c>
      <c r="Y36" s="22">
        <v>40022</v>
      </c>
      <c r="Z36" s="23">
        <v>2.2061737806978812</v>
      </c>
      <c r="AA36" s="20">
        <v>7256359</v>
      </c>
    </row>
    <row r="37" spans="1:27" ht="13.5" x14ac:dyDescent="0.25">
      <c r="A37" s="19" t="s">
        <v>63</v>
      </c>
      <c r="B37" s="15" t="s">
        <v>32</v>
      </c>
      <c r="C37" s="20">
        <v>6636</v>
      </c>
      <c r="D37" s="20"/>
      <c r="E37" s="21">
        <v>1500000</v>
      </c>
      <c r="F37" s="22">
        <v>1500000</v>
      </c>
      <c r="G37" s="22"/>
      <c r="H37" s="22"/>
      <c r="I37" s="22">
        <v>59202</v>
      </c>
      <c r="J37" s="22">
        <v>59202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59202</v>
      </c>
      <c r="X37" s="22">
        <v>375000</v>
      </c>
      <c r="Y37" s="22">
        <v>-315798</v>
      </c>
      <c r="Z37" s="23">
        <v>-84.212800000000001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2059329</v>
      </c>
      <c r="D39" s="20"/>
      <c r="E39" s="21">
        <v>8384294</v>
      </c>
      <c r="F39" s="22">
        <v>8384294</v>
      </c>
      <c r="G39" s="22">
        <v>174416</v>
      </c>
      <c r="H39" s="22">
        <v>174416</v>
      </c>
      <c r="I39" s="22">
        <v>168789</v>
      </c>
      <c r="J39" s="22">
        <v>517621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517621</v>
      </c>
      <c r="X39" s="22">
        <v>2096073</v>
      </c>
      <c r="Y39" s="22">
        <v>-1578452</v>
      </c>
      <c r="Z39" s="23">
        <v>-75.305201679521659</v>
      </c>
      <c r="AA39" s="20">
        <v>8384294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15533417</v>
      </c>
      <c r="D41" s="20"/>
      <c r="E41" s="21">
        <v>4800000</v>
      </c>
      <c r="F41" s="22">
        <v>4800000</v>
      </c>
      <c r="G41" s="22"/>
      <c r="H41" s="22"/>
      <c r="I41" s="22">
        <v>1270432</v>
      </c>
      <c r="J41" s="22">
        <v>1270432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1270432</v>
      </c>
      <c r="X41" s="22">
        <v>1200000</v>
      </c>
      <c r="Y41" s="22">
        <v>70432</v>
      </c>
      <c r="Z41" s="23">
        <v>5.8693333333333335</v>
      </c>
      <c r="AA41" s="20">
        <v>4800000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18049740</v>
      </c>
      <c r="D44" s="20"/>
      <c r="E44" s="21">
        <v>18010480</v>
      </c>
      <c r="F44" s="22">
        <v>18010480</v>
      </c>
      <c r="G44" s="22">
        <v>1460390</v>
      </c>
      <c r="H44" s="22">
        <v>1427819</v>
      </c>
      <c r="I44" s="22">
        <v>2143625</v>
      </c>
      <c r="J44" s="22">
        <v>5031834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5031834</v>
      </c>
      <c r="X44" s="22">
        <v>4502619</v>
      </c>
      <c r="Y44" s="22">
        <v>529215</v>
      </c>
      <c r="Z44" s="23">
        <v>11.753492800523428</v>
      </c>
      <c r="AA44" s="20">
        <v>18010480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43839872</v>
      </c>
      <c r="D47" s="29">
        <f t="shared" ref="D47:Y47" si="1">SUM(D34:D46)</f>
        <v>0</v>
      </c>
      <c r="E47" s="30">
        <f t="shared" si="1"/>
        <v>42154586</v>
      </c>
      <c r="F47" s="31">
        <f t="shared" si="1"/>
        <v>42154586</v>
      </c>
      <c r="G47" s="31">
        <f t="shared" si="1"/>
        <v>2233458</v>
      </c>
      <c r="H47" s="31">
        <f t="shared" si="1"/>
        <v>2352171</v>
      </c>
      <c r="I47" s="31">
        <f t="shared" si="1"/>
        <v>4455116</v>
      </c>
      <c r="J47" s="31">
        <f t="shared" si="1"/>
        <v>9040745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9040745</v>
      </c>
      <c r="X47" s="31">
        <f t="shared" si="1"/>
        <v>10538643</v>
      </c>
      <c r="Y47" s="31">
        <f t="shared" si="1"/>
        <v>-1497898</v>
      </c>
      <c r="Z47" s="32">
        <f>+IF(X47&lt;&gt;0,+(Y47/X47)*100,0)</f>
        <v>-14.213385916953444</v>
      </c>
      <c r="AA47" s="29">
        <f>SUM(AA34:AA46)</f>
        <v>42154586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-39961595</v>
      </c>
      <c r="D48" s="39">
        <f t="shared" si="2"/>
        <v>0</v>
      </c>
      <c r="E48" s="40">
        <f t="shared" si="2"/>
        <v>-35313648</v>
      </c>
      <c r="F48" s="41">
        <f t="shared" si="2"/>
        <v>-35313648</v>
      </c>
      <c r="G48" s="41">
        <f t="shared" si="2"/>
        <v>-1848153</v>
      </c>
      <c r="H48" s="41">
        <f t="shared" si="2"/>
        <v>-2032747</v>
      </c>
      <c r="I48" s="41">
        <f t="shared" si="2"/>
        <v>-4129764</v>
      </c>
      <c r="J48" s="41">
        <f t="shared" si="2"/>
        <v>-8010664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-8010664</v>
      </c>
      <c r="X48" s="41">
        <f t="shared" si="2"/>
        <v>-8828409</v>
      </c>
      <c r="Y48" s="41">
        <f t="shared" si="2"/>
        <v>817745</v>
      </c>
      <c r="Z48" s="42">
        <f>+IF(X48&lt;&gt;0,+(Y48/X48)*100,0)</f>
        <v>-9.2626542336223885</v>
      </c>
      <c r="AA48" s="39">
        <f>+AA32-AA47</f>
        <v>-35313648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6700000</v>
      </c>
      <c r="F49" s="22">
        <v>6700000</v>
      </c>
      <c r="G49" s="22"/>
      <c r="H49" s="22"/>
      <c r="I49" s="22">
        <v>652964</v>
      </c>
      <c r="J49" s="22">
        <v>652964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652964</v>
      </c>
      <c r="X49" s="22">
        <v>1674999</v>
      </c>
      <c r="Y49" s="22">
        <v>-1022035</v>
      </c>
      <c r="Z49" s="23">
        <v>-61.017051353463494</v>
      </c>
      <c r="AA49" s="20">
        <v>6700000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-39961595</v>
      </c>
      <c r="D51" s="48">
        <f t="shared" si="3"/>
        <v>0</v>
      </c>
      <c r="E51" s="49">
        <f t="shared" si="3"/>
        <v>-28613648</v>
      </c>
      <c r="F51" s="50">
        <f t="shared" si="3"/>
        <v>-28613648</v>
      </c>
      <c r="G51" s="50">
        <f t="shared" si="3"/>
        <v>-1848153</v>
      </c>
      <c r="H51" s="50">
        <f t="shared" si="3"/>
        <v>-2032747</v>
      </c>
      <c r="I51" s="50">
        <f t="shared" si="3"/>
        <v>-3476800</v>
      </c>
      <c r="J51" s="50">
        <f t="shared" si="3"/>
        <v>-7357700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-7357700</v>
      </c>
      <c r="X51" s="50">
        <f t="shared" si="3"/>
        <v>-7153410</v>
      </c>
      <c r="Y51" s="50">
        <f t="shared" si="3"/>
        <v>-204290</v>
      </c>
      <c r="Z51" s="51">
        <f>+IF(X51&lt;&gt;0,+(Y51/X51)*100,0)</f>
        <v>2.8558407808304009</v>
      </c>
      <c r="AA51" s="48">
        <f>SUM(AA48:AA50)</f>
        <v>-28613648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-39961595</v>
      </c>
      <c r="D53" s="54">
        <f>+D51-D52</f>
        <v>0</v>
      </c>
      <c r="E53" s="55">
        <f t="shared" si="4"/>
        <v>-28613648</v>
      </c>
      <c r="F53" s="56">
        <f t="shared" si="4"/>
        <v>-28613648</v>
      </c>
      <c r="G53" s="56">
        <f t="shared" si="4"/>
        <v>-1848153</v>
      </c>
      <c r="H53" s="56">
        <f t="shared" si="4"/>
        <v>-2032747</v>
      </c>
      <c r="I53" s="56">
        <f t="shared" si="4"/>
        <v>-3476800</v>
      </c>
      <c r="J53" s="56">
        <f t="shared" si="4"/>
        <v>-7357700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-7357700</v>
      </c>
      <c r="X53" s="56">
        <f t="shared" si="4"/>
        <v>-7153410</v>
      </c>
      <c r="Y53" s="56">
        <f t="shared" si="4"/>
        <v>-204290</v>
      </c>
      <c r="Z53" s="57">
        <f>+IF(X53&lt;&gt;0,+(Y53/X53)*100,0)</f>
        <v>2.8558407808304009</v>
      </c>
      <c r="AA53" s="54">
        <f>+AA51-AA52</f>
        <v>-28613648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-39961595</v>
      </c>
      <c r="D56" s="48">
        <f>SUM(D53:D55)</f>
        <v>0</v>
      </c>
      <c r="E56" s="49">
        <f t="shared" si="5"/>
        <v>-28613648</v>
      </c>
      <c r="F56" s="50">
        <f t="shared" si="5"/>
        <v>-28613648</v>
      </c>
      <c r="G56" s="50">
        <f t="shared" si="5"/>
        <v>-1848153</v>
      </c>
      <c r="H56" s="50">
        <f t="shared" si="5"/>
        <v>-2032747</v>
      </c>
      <c r="I56" s="50">
        <f t="shared" si="5"/>
        <v>-3476800</v>
      </c>
      <c r="J56" s="50">
        <f t="shared" si="5"/>
        <v>-7357700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-7357700</v>
      </c>
      <c r="X56" s="50">
        <f t="shared" si="5"/>
        <v>-7153410</v>
      </c>
      <c r="Y56" s="50">
        <f t="shared" si="5"/>
        <v>-204290</v>
      </c>
      <c r="Z56" s="51">
        <f>+IF(X56&lt;&gt;0,+(Y56/X56)*100,0)</f>
        <v>2.8558407808304009</v>
      </c>
      <c r="AA56" s="48">
        <f>SUM(AA53:AA55)</f>
        <v>-28613648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-39961595</v>
      </c>
      <c r="D59" s="65">
        <f>SUM(D56:D58)</f>
        <v>0</v>
      </c>
      <c r="E59" s="66">
        <f t="shared" si="6"/>
        <v>-28613648</v>
      </c>
      <c r="F59" s="67">
        <f t="shared" si="6"/>
        <v>-28613648</v>
      </c>
      <c r="G59" s="67">
        <f t="shared" si="6"/>
        <v>-1848153</v>
      </c>
      <c r="H59" s="67">
        <f t="shared" si="6"/>
        <v>-2032747</v>
      </c>
      <c r="I59" s="67">
        <f t="shared" si="6"/>
        <v>-3476800</v>
      </c>
      <c r="J59" s="67">
        <f t="shared" si="6"/>
        <v>-7357700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-7357700</v>
      </c>
      <c r="X59" s="67">
        <f t="shared" si="6"/>
        <v>-7153410</v>
      </c>
      <c r="Y59" s="67">
        <f t="shared" si="6"/>
        <v>-204290</v>
      </c>
      <c r="Z59" s="68">
        <f>+IF(X59&lt;&gt;0,+(Y59/X59)*100,0)</f>
        <v>2.8558407808304009</v>
      </c>
      <c r="AA59" s="65">
        <f>SUM(AA56:AA58)</f>
        <v>-28613648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122576839</v>
      </c>
      <c r="F6" s="22">
        <v>122576839</v>
      </c>
      <c r="G6" s="22">
        <v>7948551</v>
      </c>
      <c r="H6" s="22">
        <v>9630355</v>
      </c>
      <c r="I6" s="22">
        <v>9833866</v>
      </c>
      <c r="J6" s="22">
        <v>27412772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27412772</v>
      </c>
      <c r="X6" s="22">
        <v>30644208</v>
      </c>
      <c r="Y6" s="22">
        <v>-3231436</v>
      </c>
      <c r="Z6" s="23">
        <v>-10.545013922369931</v>
      </c>
      <c r="AA6" s="20">
        <v>122576839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17717014</v>
      </c>
      <c r="F13" s="22">
        <v>17717014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4429254</v>
      </c>
      <c r="Y13" s="22">
        <v>-4429254</v>
      </c>
      <c r="Z13" s="23">
        <v>-100</v>
      </c>
      <c r="AA13" s="20">
        <v>17717014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54041000</v>
      </c>
      <c r="F30" s="22">
        <v>54041000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13510251</v>
      </c>
      <c r="Y30" s="22">
        <v>-13510251</v>
      </c>
      <c r="Z30" s="23">
        <v>-100</v>
      </c>
      <c r="AA30" s="20">
        <v>54041000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194334853</v>
      </c>
      <c r="F32" s="31">
        <f t="shared" si="0"/>
        <v>194334853</v>
      </c>
      <c r="G32" s="31">
        <f t="shared" si="0"/>
        <v>7948551</v>
      </c>
      <c r="H32" s="31">
        <f t="shared" si="0"/>
        <v>9630355</v>
      </c>
      <c r="I32" s="31">
        <f t="shared" si="0"/>
        <v>9833866</v>
      </c>
      <c r="J32" s="31">
        <f t="shared" si="0"/>
        <v>27412772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27412772</v>
      </c>
      <c r="X32" s="31">
        <f t="shared" si="0"/>
        <v>48583713</v>
      </c>
      <c r="Y32" s="31">
        <f t="shared" si="0"/>
        <v>-21170941</v>
      </c>
      <c r="Z32" s="32">
        <f>+IF(X32&lt;&gt;0,+(Y32/X32)*100,0)</f>
        <v>-43.576210406149897</v>
      </c>
      <c r="AA32" s="29">
        <f>SUM(AA6:AA31)</f>
        <v>194334853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3823622</v>
      </c>
      <c r="F34" s="22">
        <v>3823622</v>
      </c>
      <c r="G34" s="22">
        <v>431830</v>
      </c>
      <c r="H34" s="22">
        <v>520856</v>
      </c>
      <c r="I34" s="22">
        <v>500792</v>
      </c>
      <c r="J34" s="22">
        <v>1453478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1453478</v>
      </c>
      <c r="X34" s="22">
        <v>955902</v>
      </c>
      <c r="Y34" s="22">
        <v>497576</v>
      </c>
      <c r="Z34" s="23">
        <v>52.053034725317026</v>
      </c>
      <c r="AA34" s="20">
        <v>3823622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73152362</v>
      </c>
      <c r="F36" s="22">
        <v>73152362</v>
      </c>
      <c r="G36" s="22"/>
      <c r="H36" s="22"/>
      <c r="I36" s="22">
        <v>17582131</v>
      </c>
      <c r="J36" s="22">
        <v>17582131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17582131</v>
      </c>
      <c r="X36" s="22">
        <v>18288090</v>
      </c>
      <c r="Y36" s="22">
        <v>-705959</v>
      </c>
      <c r="Z36" s="23">
        <v>-3.8602117553008539</v>
      </c>
      <c r="AA36" s="20">
        <v>73152362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640542</v>
      </c>
      <c r="F37" s="22">
        <v>640542</v>
      </c>
      <c r="G37" s="22">
        <v>543932</v>
      </c>
      <c r="H37" s="22"/>
      <c r="I37" s="22"/>
      <c r="J37" s="22">
        <v>543932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543932</v>
      </c>
      <c r="X37" s="22">
        <v>160134</v>
      </c>
      <c r="Y37" s="22">
        <v>383798</v>
      </c>
      <c r="Z37" s="23">
        <v>239.67302384253188</v>
      </c>
      <c r="AA37" s="20">
        <v>640542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16279813</v>
      </c>
      <c r="F39" s="22">
        <v>16279813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4069953</v>
      </c>
      <c r="Y39" s="22">
        <v>-4069953</v>
      </c>
      <c r="Z39" s="23">
        <v>-100</v>
      </c>
      <c r="AA39" s="20">
        <v>16279813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</v>
      </c>
      <c r="F41" s="22">
        <v>2000000</v>
      </c>
      <c r="G41" s="22">
        <v>18000</v>
      </c>
      <c r="H41" s="22"/>
      <c r="I41" s="22">
        <v>85914</v>
      </c>
      <c r="J41" s="22">
        <v>103914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103914</v>
      </c>
      <c r="X41" s="22">
        <v>500001</v>
      </c>
      <c r="Y41" s="22">
        <v>-396087</v>
      </c>
      <c r="Z41" s="23">
        <v>-79.217241565516872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>
        <v>155691</v>
      </c>
      <c r="H44" s="22">
        <v>8587</v>
      </c>
      <c r="I44" s="22">
        <v>283374</v>
      </c>
      <c r="J44" s="22">
        <v>447652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447652</v>
      </c>
      <c r="X44" s="22">
        <v>250002</v>
      </c>
      <c r="Y44" s="22">
        <v>197650</v>
      </c>
      <c r="Z44" s="23">
        <v>79.059367525059798</v>
      </c>
      <c r="AA44" s="20">
        <v>1000000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96896339</v>
      </c>
      <c r="F47" s="31">
        <f t="shared" si="1"/>
        <v>96896339</v>
      </c>
      <c r="G47" s="31">
        <f t="shared" si="1"/>
        <v>1149453</v>
      </c>
      <c r="H47" s="31">
        <f t="shared" si="1"/>
        <v>529443</v>
      </c>
      <c r="I47" s="31">
        <f t="shared" si="1"/>
        <v>18452211</v>
      </c>
      <c r="J47" s="31">
        <f t="shared" si="1"/>
        <v>20131107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20131107</v>
      </c>
      <c r="X47" s="31">
        <f t="shared" si="1"/>
        <v>24224082</v>
      </c>
      <c r="Y47" s="31">
        <f t="shared" si="1"/>
        <v>-4092975</v>
      </c>
      <c r="Z47" s="32">
        <f>+IF(X47&lt;&gt;0,+(Y47/X47)*100,0)</f>
        <v>-16.896305915741202</v>
      </c>
      <c r="AA47" s="29">
        <f>SUM(AA34:AA46)</f>
        <v>96896339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97438514</v>
      </c>
      <c r="F48" s="41">
        <f t="shared" si="2"/>
        <v>97438514</v>
      </c>
      <c r="G48" s="41">
        <f t="shared" si="2"/>
        <v>6799098</v>
      </c>
      <c r="H48" s="41">
        <f t="shared" si="2"/>
        <v>9100912</v>
      </c>
      <c r="I48" s="41">
        <f t="shared" si="2"/>
        <v>-8618345</v>
      </c>
      <c r="J48" s="41">
        <f t="shared" si="2"/>
        <v>7281665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7281665</v>
      </c>
      <c r="X48" s="41">
        <f t="shared" si="2"/>
        <v>24359631</v>
      </c>
      <c r="Y48" s="41">
        <f t="shared" si="2"/>
        <v>-17077966</v>
      </c>
      <c r="Z48" s="42">
        <f>+IF(X48&lt;&gt;0,+(Y48/X48)*100,0)</f>
        <v>-70.107654750599465</v>
      </c>
      <c r="AA48" s="39">
        <f>+AA32-AA47</f>
        <v>97438514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14528000</v>
      </c>
      <c r="F49" s="22">
        <v>14528000</v>
      </c>
      <c r="G49" s="22"/>
      <c r="H49" s="22">
        <v>1000000</v>
      </c>
      <c r="I49" s="22">
        <v>2658684</v>
      </c>
      <c r="J49" s="22">
        <v>3658684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3658684</v>
      </c>
      <c r="X49" s="22">
        <v>3631998</v>
      </c>
      <c r="Y49" s="22">
        <v>26686</v>
      </c>
      <c r="Z49" s="23">
        <v>0.73474710063166337</v>
      </c>
      <c r="AA49" s="20">
        <v>14528000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111966514</v>
      </c>
      <c r="F51" s="50">
        <f t="shared" si="3"/>
        <v>111966514</v>
      </c>
      <c r="G51" s="50">
        <f t="shared" si="3"/>
        <v>6799098</v>
      </c>
      <c r="H51" s="50">
        <f t="shared" si="3"/>
        <v>10100912</v>
      </c>
      <c r="I51" s="50">
        <f t="shared" si="3"/>
        <v>-5959661</v>
      </c>
      <c r="J51" s="50">
        <f t="shared" si="3"/>
        <v>10940349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10940349</v>
      </c>
      <c r="X51" s="50">
        <f t="shared" si="3"/>
        <v>27991629</v>
      </c>
      <c r="Y51" s="50">
        <f t="shared" si="3"/>
        <v>-17051280</v>
      </c>
      <c r="Z51" s="51">
        <f>+IF(X51&lt;&gt;0,+(Y51/X51)*100,0)</f>
        <v>-60.915640172281506</v>
      </c>
      <c r="AA51" s="48">
        <f>SUM(AA48:AA50)</f>
        <v>111966514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111966514</v>
      </c>
      <c r="F53" s="56">
        <f t="shared" si="4"/>
        <v>111966514</v>
      </c>
      <c r="G53" s="56">
        <f t="shared" si="4"/>
        <v>6799098</v>
      </c>
      <c r="H53" s="56">
        <f t="shared" si="4"/>
        <v>10100912</v>
      </c>
      <c r="I53" s="56">
        <f t="shared" si="4"/>
        <v>-5959661</v>
      </c>
      <c r="J53" s="56">
        <f t="shared" si="4"/>
        <v>10940349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10940349</v>
      </c>
      <c r="X53" s="56">
        <f t="shared" si="4"/>
        <v>27991629</v>
      </c>
      <c r="Y53" s="56">
        <f t="shared" si="4"/>
        <v>-17051280</v>
      </c>
      <c r="Z53" s="57">
        <f>+IF(X53&lt;&gt;0,+(Y53/X53)*100,0)</f>
        <v>-60.915640172281506</v>
      </c>
      <c r="AA53" s="54">
        <f>+AA51-AA52</f>
        <v>111966514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111966514</v>
      </c>
      <c r="F56" s="50">
        <f t="shared" si="5"/>
        <v>111966514</v>
      </c>
      <c r="G56" s="50">
        <f t="shared" si="5"/>
        <v>6799098</v>
      </c>
      <c r="H56" s="50">
        <f t="shared" si="5"/>
        <v>10100912</v>
      </c>
      <c r="I56" s="50">
        <f t="shared" si="5"/>
        <v>-5959661</v>
      </c>
      <c r="J56" s="50">
        <f t="shared" si="5"/>
        <v>10940349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10940349</v>
      </c>
      <c r="X56" s="50">
        <f t="shared" si="5"/>
        <v>27991629</v>
      </c>
      <c r="Y56" s="50">
        <f t="shared" si="5"/>
        <v>-17051280</v>
      </c>
      <c r="Z56" s="51">
        <f>+IF(X56&lt;&gt;0,+(Y56/X56)*100,0)</f>
        <v>-60.915640172281506</v>
      </c>
      <c r="AA56" s="48">
        <f>SUM(AA53:AA55)</f>
        <v>111966514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111966514</v>
      </c>
      <c r="F59" s="67">
        <f t="shared" si="6"/>
        <v>111966514</v>
      </c>
      <c r="G59" s="67">
        <f t="shared" si="6"/>
        <v>6799098</v>
      </c>
      <c r="H59" s="67">
        <f t="shared" si="6"/>
        <v>10100912</v>
      </c>
      <c r="I59" s="67">
        <f t="shared" si="6"/>
        <v>-5959661</v>
      </c>
      <c r="J59" s="67">
        <f t="shared" si="6"/>
        <v>10940349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10940349</v>
      </c>
      <c r="X59" s="67">
        <f t="shared" si="6"/>
        <v>27991629</v>
      </c>
      <c r="Y59" s="67">
        <f t="shared" si="6"/>
        <v>-17051280</v>
      </c>
      <c r="Z59" s="68">
        <f>+IF(X59&lt;&gt;0,+(Y59/X59)*100,0)</f>
        <v>-60.915640172281506</v>
      </c>
      <c r="AA59" s="65">
        <f>SUM(AA56:AA58)</f>
        <v>111966514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1109135987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325790534</v>
      </c>
      <c r="X6" s="22">
        <v>277283979</v>
      </c>
      <c r="Y6" s="22">
        <v>48506555</v>
      </c>
      <c r="Z6" s="23">
        <v>17.493457492544131</v>
      </c>
      <c r="AA6" s="20">
        <v>1109135987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48043300</v>
      </c>
      <c r="G13" s="22">
        <v>5760195</v>
      </c>
      <c r="H13" s="22">
        <v>5744816</v>
      </c>
      <c r="I13" s="22">
        <v>5944088</v>
      </c>
      <c r="J13" s="22">
        <v>17449099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17449099</v>
      </c>
      <c r="X13" s="22">
        <v>12010824</v>
      </c>
      <c r="Y13" s="22">
        <v>5438275</v>
      </c>
      <c r="Z13" s="23">
        <v>45.278117471374152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360581</v>
      </c>
      <c r="D23" s="20"/>
      <c r="E23" s="21">
        <v>329785</v>
      </c>
      <c r="F23" s="22">
        <v>329785</v>
      </c>
      <c r="G23" s="22">
        <v>84143</v>
      </c>
      <c r="H23" s="22">
        <v>80300</v>
      </c>
      <c r="I23" s="22">
        <v>114710</v>
      </c>
      <c r="J23" s="22">
        <v>279153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279153</v>
      </c>
      <c r="X23" s="22">
        <v>82446</v>
      </c>
      <c r="Y23" s="22">
        <v>196707</v>
      </c>
      <c r="Z23" s="23">
        <v>238.58889454915945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3992626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1249998</v>
      </c>
      <c r="Y25" s="22">
        <v>-1249998</v>
      </c>
      <c r="Z25" s="23">
        <v>-100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1058240801</v>
      </c>
      <c r="D32" s="29">
        <f t="shared" ref="D32:Y32" si="0">SUM(D6:D31)</f>
        <v>0</v>
      </c>
      <c r="E32" s="30">
        <f t="shared" si="0"/>
        <v>1162509072</v>
      </c>
      <c r="F32" s="31">
        <f t="shared" si="0"/>
        <v>1162509072</v>
      </c>
      <c r="G32" s="31">
        <f t="shared" si="0"/>
        <v>101819296</v>
      </c>
      <c r="H32" s="31">
        <f t="shared" si="0"/>
        <v>105450607</v>
      </c>
      <c r="I32" s="31">
        <f t="shared" si="0"/>
        <v>136248883</v>
      </c>
      <c r="J32" s="31">
        <f t="shared" si="0"/>
        <v>343518786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343518786</v>
      </c>
      <c r="X32" s="31">
        <f t="shared" si="0"/>
        <v>290627247</v>
      </c>
      <c r="Y32" s="31">
        <f t="shared" si="0"/>
        <v>52891539</v>
      </c>
      <c r="Z32" s="32">
        <f>+IF(X32&lt;&gt;0,+(Y32/X32)*100,0)</f>
        <v>18.199098517421529</v>
      </c>
      <c r="AA32" s="29">
        <f>SUM(AA6:AA31)</f>
        <v>1162509072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61203237</v>
      </c>
      <c r="D34" s="20"/>
      <c r="E34" s="21">
        <v>61159862</v>
      </c>
      <c r="F34" s="22">
        <v>61159862</v>
      </c>
      <c r="G34" s="22">
        <v>4965950</v>
      </c>
      <c r="H34" s="22">
        <v>4652487</v>
      </c>
      <c r="I34" s="22">
        <v>5267907</v>
      </c>
      <c r="J34" s="22">
        <v>14886344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14886344</v>
      </c>
      <c r="X34" s="22">
        <v>15290031</v>
      </c>
      <c r="Y34" s="22">
        <v>-403687</v>
      </c>
      <c r="Z34" s="23">
        <v>-2.6401973939751988</v>
      </c>
      <c r="AA34" s="20">
        <v>61159862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1010483320</v>
      </c>
      <c r="D36" s="20"/>
      <c r="E36" s="21">
        <v>925000000</v>
      </c>
      <c r="F36" s="22">
        <v>925000000</v>
      </c>
      <c r="G36" s="22">
        <v>304364</v>
      </c>
      <c r="H36" s="22">
        <v>26992344</v>
      </c>
      <c r="I36" s="22">
        <v>35085970</v>
      </c>
      <c r="J36" s="22">
        <v>62382678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62382678</v>
      </c>
      <c r="X36" s="22">
        <v>231250002</v>
      </c>
      <c r="Y36" s="22">
        <v>-168867324</v>
      </c>
      <c r="Z36" s="23">
        <v>-73.023707044119291</v>
      </c>
      <c r="AA36" s="20">
        <v>925000000</v>
      </c>
    </row>
    <row r="37" spans="1:27" ht="13.5" x14ac:dyDescent="0.25">
      <c r="A37" s="19" t="s">
        <v>63</v>
      </c>
      <c r="B37" s="15" t="s">
        <v>32</v>
      </c>
      <c r="C37" s="20">
        <v>77832647</v>
      </c>
      <c r="D37" s="20"/>
      <c r="E37" s="21">
        <v>59492611</v>
      </c>
      <c r="F37" s="22">
        <v>59492611</v>
      </c>
      <c r="G37" s="22">
        <v>225157</v>
      </c>
      <c r="H37" s="22">
        <v>4245021</v>
      </c>
      <c r="I37" s="22">
        <v>1419087</v>
      </c>
      <c r="J37" s="22">
        <v>5889265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5889265</v>
      </c>
      <c r="X37" s="22">
        <v>14873226</v>
      </c>
      <c r="Y37" s="22">
        <v>-8983961</v>
      </c>
      <c r="Z37" s="23">
        <v>-60.403580232022293</v>
      </c>
      <c r="AA37" s="20">
        <v>59492611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388197595</v>
      </c>
      <c r="F38" s="22">
        <v>388197595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97049400</v>
      </c>
      <c r="Y38" s="22">
        <v>-97049400</v>
      </c>
      <c r="Z38" s="23">
        <v>-100</v>
      </c>
      <c r="AA38" s="20">
        <v>388197595</v>
      </c>
    </row>
    <row r="39" spans="1:27" ht="13.5" x14ac:dyDescent="0.25">
      <c r="A39" s="19" t="s">
        <v>65</v>
      </c>
      <c r="B39" s="15" t="s">
        <v>32</v>
      </c>
      <c r="C39" s="20">
        <v>54234809</v>
      </c>
      <c r="D39" s="20"/>
      <c r="E39" s="21">
        <v>64386741</v>
      </c>
      <c r="F39" s="22">
        <v>64386741</v>
      </c>
      <c r="G39" s="22"/>
      <c r="H39" s="22"/>
      <c r="I39" s="22">
        <v>13437925</v>
      </c>
      <c r="J39" s="22">
        <v>13437925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13437925</v>
      </c>
      <c r="X39" s="22">
        <v>16096692</v>
      </c>
      <c r="Y39" s="22">
        <v>-2658767</v>
      </c>
      <c r="Z39" s="23">
        <v>-16.517474522094354</v>
      </c>
      <c r="AA39" s="20">
        <v>64386741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125682</v>
      </c>
      <c r="F40" s="22">
        <v>125682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31422</v>
      </c>
      <c r="Y40" s="22">
        <v>-31422</v>
      </c>
      <c r="Z40" s="23">
        <v>-100</v>
      </c>
      <c r="AA40" s="20">
        <v>125682</v>
      </c>
    </row>
    <row r="41" spans="1:27" ht="13.5" x14ac:dyDescent="0.25">
      <c r="A41" s="19" t="s">
        <v>66</v>
      </c>
      <c r="B41" s="15" t="s">
        <v>32</v>
      </c>
      <c r="C41" s="20">
        <v>8344755</v>
      </c>
      <c r="D41" s="20"/>
      <c r="E41" s="21">
        <v>36785304</v>
      </c>
      <c r="F41" s="22">
        <v>36785304</v>
      </c>
      <c r="G41" s="22">
        <v>7016</v>
      </c>
      <c r="H41" s="22">
        <v>691887</v>
      </c>
      <c r="I41" s="22">
        <v>1168715</v>
      </c>
      <c r="J41" s="22">
        <v>1867618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1867618</v>
      </c>
      <c r="X41" s="22">
        <v>9196350</v>
      </c>
      <c r="Y41" s="22">
        <v>-7328732</v>
      </c>
      <c r="Z41" s="23">
        <v>-79.691747269297053</v>
      </c>
      <c r="AA41" s="20">
        <v>36785304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62434124</v>
      </c>
      <c r="D44" s="20"/>
      <c r="E44" s="21">
        <v>27828184</v>
      </c>
      <c r="F44" s="22">
        <v>27828184</v>
      </c>
      <c r="G44" s="22">
        <v>311234</v>
      </c>
      <c r="H44" s="22">
        <v>747438</v>
      </c>
      <c r="I44" s="22">
        <v>212348</v>
      </c>
      <c r="J44" s="22">
        <v>1271020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1271020</v>
      </c>
      <c r="X44" s="22">
        <v>6957084</v>
      </c>
      <c r="Y44" s="22">
        <v>-5686064</v>
      </c>
      <c r="Z44" s="23">
        <v>-81.730564127154423</v>
      </c>
      <c r="AA44" s="20">
        <v>27828184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1398521290</v>
      </c>
      <c r="D47" s="29">
        <f t="shared" ref="D47:Y47" si="1">SUM(D34:D46)</f>
        <v>0</v>
      </c>
      <c r="E47" s="30">
        <f t="shared" si="1"/>
        <v>1562975979</v>
      </c>
      <c r="F47" s="31">
        <f t="shared" si="1"/>
        <v>1562975979</v>
      </c>
      <c r="G47" s="31">
        <f t="shared" si="1"/>
        <v>5813721</v>
      </c>
      <c r="H47" s="31">
        <f t="shared" si="1"/>
        <v>37329177</v>
      </c>
      <c r="I47" s="31">
        <f t="shared" si="1"/>
        <v>56591952</v>
      </c>
      <c r="J47" s="31">
        <f t="shared" si="1"/>
        <v>99734850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99734850</v>
      </c>
      <c r="X47" s="31">
        <f t="shared" si="1"/>
        <v>390744207</v>
      </c>
      <c r="Y47" s="31">
        <f t="shared" si="1"/>
        <v>-291009357</v>
      </c>
      <c r="Z47" s="32">
        <f>+IF(X47&lt;&gt;0,+(Y47/X47)*100,0)</f>
        <v>-74.475667658458718</v>
      </c>
      <c r="AA47" s="29">
        <f>SUM(AA34:AA46)</f>
        <v>1562975979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-340280489</v>
      </c>
      <c r="D48" s="39">
        <f t="shared" si="2"/>
        <v>0</v>
      </c>
      <c r="E48" s="40">
        <f t="shared" si="2"/>
        <v>-400466907</v>
      </c>
      <c r="F48" s="41">
        <f t="shared" si="2"/>
        <v>-400466907</v>
      </c>
      <c r="G48" s="41">
        <f t="shared" si="2"/>
        <v>96005575</v>
      </c>
      <c r="H48" s="41">
        <f t="shared" si="2"/>
        <v>68121430</v>
      </c>
      <c r="I48" s="41">
        <f t="shared" si="2"/>
        <v>79656931</v>
      </c>
      <c r="J48" s="41">
        <f t="shared" si="2"/>
        <v>243783936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243783936</v>
      </c>
      <c r="X48" s="41">
        <f t="shared" si="2"/>
        <v>-100116960</v>
      </c>
      <c r="Y48" s="41">
        <f t="shared" si="2"/>
        <v>343900896</v>
      </c>
      <c r="Z48" s="42">
        <f>+IF(X48&lt;&gt;0,+(Y48/X48)*100,0)</f>
        <v>-343.49913940655006</v>
      </c>
      <c r="AA48" s="39">
        <f>+AA32-AA47</f>
        <v>-400466907</v>
      </c>
    </row>
    <row r="49" spans="1:27" ht="25.5" x14ac:dyDescent="0.25">
      <c r="A49" s="43" t="s">
        <v>74</v>
      </c>
      <c r="B49" s="15" t="s">
        <v>32</v>
      </c>
      <c r="C49" s="20">
        <v>9512640</v>
      </c>
      <c r="D49" s="20"/>
      <c r="E49" s="21">
        <v>5112652</v>
      </c>
      <c r="F49" s="22">
        <v>5112652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1278159</v>
      </c>
      <c r="Y49" s="22">
        <v>-1278159</v>
      </c>
      <c r="Z49" s="23">
        <v>-100</v>
      </c>
      <c r="AA49" s="20">
        <v>5112652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-330767849</v>
      </c>
      <c r="D51" s="48">
        <f t="shared" si="3"/>
        <v>0</v>
      </c>
      <c r="E51" s="49">
        <f t="shared" si="3"/>
        <v>-395354255</v>
      </c>
      <c r="F51" s="50">
        <f t="shared" si="3"/>
        <v>-395354255</v>
      </c>
      <c r="G51" s="50">
        <f t="shared" si="3"/>
        <v>96005575</v>
      </c>
      <c r="H51" s="50">
        <f t="shared" si="3"/>
        <v>68121430</v>
      </c>
      <c r="I51" s="50">
        <f t="shared" si="3"/>
        <v>79656931</v>
      </c>
      <c r="J51" s="50">
        <f t="shared" si="3"/>
        <v>243783936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243783936</v>
      </c>
      <c r="X51" s="50">
        <f t="shared" si="3"/>
        <v>-98838801</v>
      </c>
      <c r="Y51" s="50">
        <f t="shared" si="3"/>
        <v>342622737</v>
      </c>
      <c r="Z51" s="51">
        <f>+IF(X51&lt;&gt;0,+(Y51/X51)*100,0)</f>
        <v>-346.64801022829079</v>
      </c>
      <c r="AA51" s="48">
        <f>SUM(AA48:AA50)</f>
        <v>-395354255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-330767849</v>
      </c>
      <c r="D53" s="54">
        <f>+D51-D52</f>
        <v>0</v>
      </c>
      <c r="E53" s="55">
        <f t="shared" si="4"/>
        <v>-395354255</v>
      </c>
      <c r="F53" s="56">
        <f t="shared" si="4"/>
        <v>-395354255</v>
      </c>
      <c r="G53" s="56">
        <f t="shared" si="4"/>
        <v>96005575</v>
      </c>
      <c r="H53" s="56">
        <f t="shared" si="4"/>
        <v>68121430</v>
      </c>
      <c r="I53" s="56">
        <f t="shared" si="4"/>
        <v>79656931</v>
      </c>
      <c r="J53" s="56">
        <f t="shared" si="4"/>
        <v>243783936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243783936</v>
      </c>
      <c r="X53" s="56">
        <f t="shared" si="4"/>
        <v>-98838801</v>
      </c>
      <c r="Y53" s="56">
        <f t="shared" si="4"/>
        <v>342622737</v>
      </c>
      <c r="Z53" s="57">
        <f>+IF(X53&lt;&gt;0,+(Y53/X53)*100,0)</f>
        <v>-346.64801022829079</v>
      </c>
      <c r="AA53" s="54">
        <f>+AA51-AA52</f>
        <v>-395354255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-330767849</v>
      </c>
      <c r="D56" s="48">
        <f>SUM(D53:D55)</f>
        <v>0</v>
      </c>
      <c r="E56" s="49">
        <f t="shared" si="5"/>
        <v>-395354255</v>
      </c>
      <c r="F56" s="50">
        <f t="shared" si="5"/>
        <v>-395354255</v>
      </c>
      <c r="G56" s="50">
        <f t="shared" si="5"/>
        <v>96005575</v>
      </c>
      <c r="H56" s="50">
        <f t="shared" si="5"/>
        <v>68121430</v>
      </c>
      <c r="I56" s="50">
        <f t="shared" si="5"/>
        <v>79656931</v>
      </c>
      <c r="J56" s="50">
        <f t="shared" si="5"/>
        <v>243783936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243783936</v>
      </c>
      <c r="X56" s="50">
        <f t="shared" si="5"/>
        <v>-98838801</v>
      </c>
      <c r="Y56" s="50">
        <f t="shared" si="5"/>
        <v>342622737</v>
      </c>
      <c r="Z56" s="51">
        <f>+IF(X56&lt;&gt;0,+(Y56/X56)*100,0)</f>
        <v>-346.64801022829079</v>
      </c>
      <c r="AA56" s="48">
        <f>SUM(AA53:AA55)</f>
        <v>-395354255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-330767849</v>
      </c>
      <c r="D59" s="65">
        <f>SUM(D56:D58)</f>
        <v>0</v>
      </c>
      <c r="E59" s="66">
        <f t="shared" si="6"/>
        <v>-395354255</v>
      </c>
      <c r="F59" s="67">
        <f t="shared" si="6"/>
        <v>-395354255</v>
      </c>
      <c r="G59" s="67">
        <f t="shared" si="6"/>
        <v>96005575</v>
      </c>
      <c r="H59" s="67">
        <f t="shared" si="6"/>
        <v>68121430</v>
      </c>
      <c r="I59" s="67">
        <f t="shared" si="6"/>
        <v>79656931</v>
      </c>
      <c r="J59" s="67">
        <f t="shared" si="6"/>
        <v>243783936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243783936</v>
      </c>
      <c r="X59" s="67">
        <f t="shared" si="6"/>
        <v>-98838801</v>
      </c>
      <c r="Y59" s="67">
        <f t="shared" si="6"/>
        <v>342622737</v>
      </c>
      <c r="Z59" s="68">
        <f>+IF(X59&lt;&gt;0,+(Y59/X59)*100,0)</f>
        <v>-346.64801022829079</v>
      </c>
      <c r="AA59" s="65">
        <f>SUM(AA56:AA58)</f>
        <v>-395354255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60549971</v>
      </c>
      <c r="D6" s="20"/>
      <c r="E6" s="21">
        <v>72341212</v>
      </c>
      <c r="F6" s="22">
        <v>72341212</v>
      </c>
      <c r="G6" s="22">
        <v>6602895</v>
      </c>
      <c r="H6" s="22">
        <v>3455568</v>
      </c>
      <c r="I6" s="22">
        <v>10057622</v>
      </c>
      <c r="J6" s="22">
        <v>20116085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20116085</v>
      </c>
      <c r="X6" s="22">
        <v>18085302</v>
      </c>
      <c r="Y6" s="22">
        <v>2030783</v>
      </c>
      <c r="Z6" s="23">
        <v>11.228913954547179</v>
      </c>
      <c r="AA6" s="20">
        <v>72341212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3987038</v>
      </c>
      <c r="D13" s="20"/>
      <c r="E13" s="21"/>
      <c r="F13" s="22"/>
      <c r="G13" s="22">
        <v>418569</v>
      </c>
      <c r="H13" s="22">
        <v>-89243</v>
      </c>
      <c r="I13" s="22">
        <v>418740</v>
      </c>
      <c r="J13" s="22">
        <v>748066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748066</v>
      </c>
      <c r="X13" s="22"/>
      <c r="Y13" s="22">
        <v>748066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189060</v>
      </c>
      <c r="D23" s="20"/>
      <c r="E23" s="21"/>
      <c r="F23" s="22"/>
      <c r="G23" s="22"/>
      <c r="H23" s="22">
        <v>14166</v>
      </c>
      <c r="I23" s="22"/>
      <c r="J23" s="22">
        <v>14166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14166</v>
      </c>
      <c r="X23" s="22"/>
      <c r="Y23" s="22">
        <v>14166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64726069</v>
      </c>
      <c r="D32" s="29">
        <f t="shared" ref="D32:Y32" si="0">SUM(D6:D31)</f>
        <v>0</v>
      </c>
      <c r="E32" s="30">
        <f t="shared" si="0"/>
        <v>72341212</v>
      </c>
      <c r="F32" s="31">
        <f t="shared" si="0"/>
        <v>72341212</v>
      </c>
      <c r="G32" s="31">
        <f t="shared" si="0"/>
        <v>7021464</v>
      </c>
      <c r="H32" s="31">
        <f t="shared" si="0"/>
        <v>3380491</v>
      </c>
      <c r="I32" s="31">
        <f t="shared" si="0"/>
        <v>10476362</v>
      </c>
      <c r="J32" s="31">
        <f t="shared" si="0"/>
        <v>20878317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20878317</v>
      </c>
      <c r="X32" s="31">
        <f t="shared" si="0"/>
        <v>18085302</v>
      </c>
      <c r="Y32" s="31">
        <f t="shared" si="0"/>
        <v>2793015</v>
      </c>
      <c r="Z32" s="32">
        <f>+IF(X32&lt;&gt;0,+(Y32/X32)*100,0)</f>
        <v>15.443562955155517</v>
      </c>
      <c r="AA32" s="29">
        <f>SUM(AA6:AA31)</f>
        <v>72341212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5047958</v>
      </c>
      <c r="D34" s="20"/>
      <c r="E34" s="21">
        <v>5804353</v>
      </c>
      <c r="F34" s="22">
        <v>5804353</v>
      </c>
      <c r="G34" s="22">
        <v>456109</v>
      </c>
      <c r="H34" s="22">
        <v>464881</v>
      </c>
      <c r="I34" s="22">
        <v>428440</v>
      </c>
      <c r="J34" s="22">
        <v>1349430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1349430</v>
      </c>
      <c r="X34" s="22">
        <v>1451106</v>
      </c>
      <c r="Y34" s="22">
        <v>-101676</v>
      </c>
      <c r="Z34" s="23">
        <v>-7.006793438935544</v>
      </c>
      <c r="AA34" s="20">
        <v>5804353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76035023</v>
      </c>
      <c r="D36" s="20"/>
      <c r="E36" s="21">
        <v>64322721</v>
      </c>
      <c r="F36" s="22">
        <v>64322721</v>
      </c>
      <c r="G36" s="22"/>
      <c r="H36" s="22">
        <v>11834857</v>
      </c>
      <c r="I36" s="22">
        <v>9907025</v>
      </c>
      <c r="J36" s="22">
        <v>21741882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21741882</v>
      </c>
      <c r="X36" s="22">
        <v>16080681</v>
      </c>
      <c r="Y36" s="22">
        <v>5661201</v>
      </c>
      <c r="Z36" s="23">
        <v>35.204982923297841</v>
      </c>
      <c r="AA36" s="20">
        <v>64322721</v>
      </c>
    </row>
    <row r="37" spans="1:27" ht="13.5" x14ac:dyDescent="0.25">
      <c r="A37" s="19" t="s">
        <v>63</v>
      </c>
      <c r="B37" s="15" t="s">
        <v>32</v>
      </c>
      <c r="C37" s="20">
        <v>11292203</v>
      </c>
      <c r="D37" s="20"/>
      <c r="E37" s="21">
        <v>42152804</v>
      </c>
      <c r="F37" s="22">
        <v>42152804</v>
      </c>
      <c r="G37" s="22"/>
      <c r="H37" s="22"/>
      <c r="I37" s="22">
        <v>472777</v>
      </c>
      <c r="J37" s="22">
        <v>472777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472777</v>
      </c>
      <c r="X37" s="22">
        <v>10538205</v>
      </c>
      <c r="Y37" s="22">
        <v>-10065428</v>
      </c>
      <c r="Z37" s="23">
        <v>-95.51368567986674</v>
      </c>
      <c r="AA37" s="20">
        <v>42152804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19333</v>
      </c>
      <c r="D41" s="20"/>
      <c r="E41" s="21">
        <v>8500000</v>
      </c>
      <c r="F41" s="22">
        <v>8500000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2125002</v>
      </c>
      <c r="Y41" s="22">
        <v>-2125002</v>
      </c>
      <c r="Z41" s="23">
        <v>-100</v>
      </c>
      <c r="AA41" s="20">
        <v>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43808</v>
      </c>
      <c r="D44" s="20"/>
      <c r="E44" s="21">
        <v>160000</v>
      </c>
      <c r="F44" s="22">
        <v>160000</v>
      </c>
      <c r="G44" s="22">
        <v>3933</v>
      </c>
      <c r="H44" s="22">
        <v>3843</v>
      </c>
      <c r="I44" s="22">
        <v>3478</v>
      </c>
      <c r="J44" s="22">
        <v>11254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11254</v>
      </c>
      <c r="X44" s="22">
        <v>40002</v>
      </c>
      <c r="Y44" s="22">
        <v>-28748</v>
      </c>
      <c r="Z44" s="23">
        <v>-71.866406679666014</v>
      </c>
      <c r="AA44" s="20">
        <v>160000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92438325</v>
      </c>
      <c r="D47" s="29">
        <f t="shared" ref="D47:Y47" si="1">SUM(D34:D46)</f>
        <v>0</v>
      </c>
      <c r="E47" s="30">
        <f t="shared" si="1"/>
        <v>120939878</v>
      </c>
      <c r="F47" s="31">
        <f t="shared" si="1"/>
        <v>120939878</v>
      </c>
      <c r="G47" s="31">
        <f t="shared" si="1"/>
        <v>460042</v>
      </c>
      <c r="H47" s="31">
        <f t="shared" si="1"/>
        <v>12303581</v>
      </c>
      <c r="I47" s="31">
        <f t="shared" si="1"/>
        <v>10811720</v>
      </c>
      <c r="J47" s="31">
        <f t="shared" si="1"/>
        <v>23575343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23575343</v>
      </c>
      <c r="X47" s="31">
        <f t="shared" si="1"/>
        <v>30234996</v>
      </c>
      <c r="Y47" s="31">
        <f t="shared" si="1"/>
        <v>-6659653</v>
      </c>
      <c r="Z47" s="32">
        <f>+IF(X47&lt;&gt;0,+(Y47/X47)*100,0)</f>
        <v>-22.026306866387547</v>
      </c>
      <c r="AA47" s="29">
        <f>SUM(AA34:AA46)</f>
        <v>120939878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-27712256</v>
      </c>
      <c r="D48" s="39">
        <f t="shared" si="2"/>
        <v>0</v>
      </c>
      <c r="E48" s="40">
        <f t="shared" si="2"/>
        <v>-48598666</v>
      </c>
      <c r="F48" s="41">
        <f t="shared" si="2"/>
        <v>-48598666</v>
      </c>
      <c r="G48" s="41">
        <f t="shared" si="2"/>
        <v>6561422</v>
      </c>
      <c r="H48" s="41">
        <f t="shared" si="2"/>
        <v>-8923090</v>
      </c>
      <c r="I48" s="41">
        <f t="shared" si="2"/>
        <v>-335358</v>
      </c>
      <c r="J48" s="41">
        <f t="shared" si="2"/>
        <v>-2697026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-2697026</v>
      </c>
      <c r="X48" s="41">
        <f t="shared" si="2"/>
        <v>-12149694</v>
      </c>
      <c r="Y48" s="41">
        <f t="shared" si="2"/>
        <v>9452668</v>
      </c>
      <c r="Z48" s="42">
        <f>+IF(X48&lt;&gt;0,+(Y48/X48)*100,0)</f>
        <v>-77.801696075637793</v>
      </c>
      <c r="AA48" s="39">
        <f>+AA32-AA47</f>
        <v>-48598666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-27712256</v>
      </c>
      <c r="D51" s="48">
        <f t="shared" si="3"/>
        <v>0</v>
      </c>
      <c r="E51" s="49">
        <f t="shared" si="3"/>
        <v>-48598666</v>
      </c>
      <c r="F51" s="50">
        <f t="shared" si="3"/>
        <v>-48598666</v>
      </c>
      <c r="G51" s="50">
        <f t="shared" si="3"/>
        <v>6561422</v>
      </c>
      <c r="H51" s="50">
        <f t="shared" si="3"/>
        <v>-8923090</v>
      </c>
      <c r="I51" s="50">
        <f t="shared" si="3"/>
        <v>-335358</v>
      </c>
      <c r="J51" s="50">
        <f t="shared" si="3"/>
        <v>-2697026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-2697026</v>
      </c>
      <c r="X51" s="50">
        <f t="shared" si="3"/>
        <v>-12149694</v>
      </c>
      <c r="Y51" s="50">
        <f t="shared" si="3"/>
        <v>9452668</v>
      </c>
      <c r="Z51" s="51">
        <f>+IF(X51&lt;&gt;0,+(Y51/X51)*100,0)</f>
        <v>-77.801696075637793</v>
      </c>
      <c r="AA51" s="48">
        <f>SUM(AA48:AA50)</f>
        <v>-48598666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-27712256</v>
      </c>
      <c r="D53" s="54">
        <f>+D51-D52</f>
        <v>0</v>
      </c>
      <c r="E53" s="55">
        <f t="shared" si="4"/>
        <v>-48598666</v>
      </c>
      <c r="F53" s="56">
        <f t="shared" si="4"/>
        <v>-48598666</v>
      </c>
      <c r="G53" s="56">
        <f t="shared" si="4"/>
        <v>6561422</v>
      </c>
      <c r="H53" s="56">
        <f t="shared" si="4"/>
        <v>-8923090</v>
      </c>
      <c r="I53" s="56">
        <f t="shared" si="4"/>
        <v>-335358</v>
      </c>
      <c r="J53" s="56">
        <f t="shared" si="4"/>
        <v>-2697026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-2697026</v>
      </c>
      <c r="X53" s="56">
        <f t="shared" si="4"/>
        <v>-12149694</v>
      </c>
      <c r="Y53" s="56">
        <f t="shared" si="4"/>
        <v>9452668</v>
      </c>
      <c r="Z53" s="57">
        <f>+IF(X53&lt;&gt;0,+(Y53/X53)*100,0)</f>
        <v>-77.801696075637793</v>
      </c>
      <c r="AA53" s="54">
        <f>+AA51-AA52</f>
        <v>-48598666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-27712256</v>
      </c>
      <c r="D56" s="48">
        <f>SUM(D53:D55)</f>
        <v>0</v>
      </c>
      <c r="E56" s="49">
        <f t="shared" si="5"/>
        <v>-48598666</v>
      </c>
      <c r="F56" s="50">
        <f t="shared" si="5"/>
        <v>-48598666</v>
      </c>
      <c r="G56" s="50">
        <f t="shared" si="5"/>
        <v>6561422</v>
      </c>
      <c r="H56" s="50">
        <f t="shared" si="5"/>
        <v>-8923090</v>
      </c>
      <c r="I56" s="50">
        <f t="shared" si="5"/>
        <v>-335358</v>
      </c>
      <c r="J56" s="50">
        <f t="shared" si="5"/>
        <v>-2697026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-2697026</v>
      </c>
      <c r="X56" s="50">
        <f t="shared" si="5"/>
        <v>-12149694</v>
      </c>
      <c r="Y56" s="50">
        <f t="shared" si="5"/>
        <v>9452668</v>
      </c>
      <c r="Z56" s="51">
        <f>+IF(X56&lt;&gt;0,+(Y56/X56)*100,0)</f>
        <v>-77.801696075637793</v>
      </c>
      <c r="AA56" s="48">
        <f>SUM(AA53:AA55)</f>
        <v>-48598666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-27712256</v>
      </c>
      <c r="D59" s="65">
        <f>SUM(D56:D58)</f>
        <v>0</v>
      </c>
      <c r="E59" s="66">
        <f t="shared" si="6"/>
        <v>-48598666</v>
      </c>
      <c r="F59" s="67">
        <f t="shared" si="6"/>
        <v>-48598666</v>
      </c>
      <c r="G59" s="67">
        <f t="shared" si="6"/>
        <v>6561422</v>
      </c>
      <c r="H59" s="67">
        <f t="shared" si="6"/>
        <v>-8923090</v>
      </c>
      <c r="I59" s="67">
        <f t="shared" si="6"/>
        <v>-335358</v>
      </c>
      <c r="J59" s="67">
        <f t="shared" si="6"/>
        <v>-2697026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-2697026</v>
      </c>
      <c r="X59" s="67">
        <f t="shared" si="6"/>
        <v>-12149694</v>
      </c>
      <c r="Y59" s="67">
        <f t="shared" si="6"/>
        <v>9452668</v>
      </c>
      <c r="Z59" s="68">
        <f>+IF(X59&lt;&gt;0,+(Y59/X59)*100,0)</f>
        <v>-77.801696075637793</v>
      </c>
      <c r="AA59" s="65">
        <f>SUM(AA56:AA58)</f>
        <v>-48598666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755714573</v>
      </c>
      <c r="D6" s="20"/>
      <c r="E6" s="21">
        <v>970481248</v>
      </c>
      <c r="F6" s="22">
        <v>970481248</v>
      </c>
      <c r="G6" s="22">
        <v>107381822</v>
      </c>
      <c r="H6" s="22">
        <v>115940347</v>
      </c>
      <c r="I6" s="22">
        <v>102696462</v>
      </c>
      <c r="J6" s="22">
        <v>326018631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326018631</v>
      </c>
      <c r="X6" s="22">
        <v>242620314</v>
      </c>
      <c r="Y6" s="22">
        <v>83398317</v>
      </c>
      <c r="Z6" s="23">
        <v>34.374004231154366</v>
      </c>
      <c r="AA6" s="20">
        <v>970481248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27939416</v>
      </c>
      <c r="D13" s="20"/>
      <c r="E13" s="21">
        <v>37683124</v>
      </c>
      <c r="F13" s="22">
        <v>37683124</v>
      </c>
      <c r="G13" s="22">
        <v>3012748</v>
      </c>
      <c r="H13" s="22">
        <v>2967754</v>
      </c>
      <c r="I13" s="22">
        <v>2815471</v>
      </c>
      <c r="J13" s="22">
        <v>8795973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8795973</v>
      </c>
      <c r="X13" s="22">
        <v>9420780</v>
      </c>
      <c r="Y13" s="22">
        <v>-624807</v>
      </c>
      <c r="Z13" s="23">
        <v>-6.6322215357963996</v>
      </c>
      <c r="AA13" s="20">
        <v>37683124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50800</v>
      </c>
      <c r="F19" s="22">
        <v>50800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12699</v>
      </c>
      <c r="Y19" s="22">
        <v>-12699</v>
      </c>
      <c r="Z19" s="23">
        <v>-100</v>
      </c>
      <c r="AA19" s="20">
        <v>50800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783653989</v>
      </c>
      <c r="D32" s="29">
        <f t="shared" ref="D32:Y32" si="0">SUM(D6:D31)</f>
        <v>0</v>
      </c>
      <c r="E32" s="30">
        <f t="shared" si="0"/>
        <v>1008215172</v>
      </c>
      <c r="F32" s="31">
        <f t="shared" si="0"/>
        <v>1008215172</v>
      </c>
      <c r="G32" s="31">
        <f t="shared" si="0"/>
        <v>110394570</v>
      </c>
      <c r="H32" s="31">
        <f t="shared" si="0"/>
        <v>118908101</v>
      </c>
      <c r="I32" s="31">
        <f t="shared" si="0"/>
        <v>105511933</v>
      </c>
      <c r="J32" s="31">
        <f t="shared" si="0"/>
        <v>334814604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334814604</v>
      </c>
      <c r="X32" s="31">
        <f t="shared" si="0"/>
        <v>252053793</v>
      </c>
      <c r="Y32" s="31">
        <f t="shared" si="0"/>
        <v>82760811</v>
      </c>
      <c r="Z32" s="32">
        <f>+IF(X32&lt;&gt;0,+(Y32/X32)*100,0)</f>
        <v>32.834582655933289</v>
      </c>
      <c r="AA32" s="29">
        <f>SUM(AA6:AA31)</f>
        <v>1008215172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46222615</v>
      </c>
      <c r="D34" s="20"/>
      <c r="E34" s="21">
        <v>43600148</v>
      </c>
      <c r="F34" s="22">
        <v>43600148</v>
      </c>
      <c r="G34" s="22">
        <v>3851728</v>
      </c>
      <c r="H34" s="22">
        <v>3655368</v>
      </c>
      <c r="I34" s="22">
        <v>4364783</v>
      </c>
      <c r="J34" s="22">
        <v>11871879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11871879</v>
      </c>
      <c r="X34" s="22">
        <v>10900038</v>
      </c>
      <c r="Y34" s="22">
        <v>971841</v>
      </c>
      <c r="Z34" s="23">
        <v>8.9159413939657828</v>
      </c>
      <c r="AA34" s="20">
        <v>43600148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775598437</v>
      </c>
      <c r="D36" s="20"/>
      <c r="E36" s="21">
        <v>862012910</v>
      </c>
      <c r="F36" s="22">
        <v>862012910</v>
      </c>
      <c r="G36" s="22">
        <v>24853</v>
      </c>
      <c r="H36" s="22">
        <v>127895017</v>
      </c>
      <c r="I36" s="22">
        <v>130536318</v>
      </c>
      <c r="J36" s="22">
        <v>258456188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258456188</v>
      </c>
      <c r="X36" s="22">
        <v>215503227</v>
      </c>
      <c r="Y36" s="22">
        <v>42952961</v>
      </c>
      <c r="Z36" s="23">
        <v>19.931469982117715</v>
      </c>
      <c r="AA36" s="20">
        <v>862012910</v>
      </c>
    </row>
    <row r="37" spans="1:27" ht="13.5" x14ac:dyDescent="0.25">
      <c r="A37" s="19" t="s">
        <v>63</v>
      </c>
      <c r="B37" s="15" t="s">
        <v>32</v>
      </c>
      <c r="C37" s="20">
        <v>13824453</v>
      </c>
      <c r="D37" s="20"/>
      <c r="E37" s="21">
        <v>11000000</v>
      </c>
      <c r="F37" s="22">
        <v>11000000</v>
      </c>
      <c r="G37" s="22">
        <v>703760</v>
      </c>
      <c r="H37" s="22">
        <v>2589781</v>
      </c>
      <c r="I37" s="22">
        <v>6033847</v>
      </c>
      <c r="J37" s="22">
        <v>9327388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9327388</v>
      </c>
      <c r="X37" s="22">
        <v>2749998</v>
      </c>
      <c r="Y37" s="22">
        <v>6577390</v>
      </c>
      <c r="Z37" s="23">
        <v>239.17799212944882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10710861</v>
      </c>
      <c r="D41" s="20"/>
      <c r="E41" s="21">
        <v>7363288</v>
      </c>
      <c r="F41" s="22">
        <v>7363288</v>
      </c>
      <c r="G41" s="22">
        <v>48042</v>
      </c>
      <c r="H41" s="22">
        <v>493418</v>
      </c>
      <c r="I41" s="22">
        <v>663623</v>
      </c>
      <c r="J41" s="22">
        <v>1205083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1205083</v>
      </c>
      <c r="X41" s="22">
        <v>1840827</v>
      </c>
      <c r="Y41" s="22">
        <v>-635744</v>
      </c>
      <c r="Z41" s="23">
        <v>-34.535782015365918</v>
      </c>
      <c r="AA41" s="20">
        <v>7363288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4696984</v>
      </c>
      <c r="D44" s="20"/>
      <c r="E44" s="21">
        <v>6241950</v>
      </c>
      <c r="F44" s="22">
        <v>6241950</v>
      </c>
      <c r="G44" s="22">
        <v>276131</v>
      </c>
      <c r="H44" s="22">
        <v>287068</v>
      </c>
      <c r="I44" s="22">
        <v>411931</v>
      </c>
      <c r="J44" s="22">
        <v>975130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975130</v>
      </c>
      <c r="X44" s="22">
        <v>1560492</v>
      </c>
      <c r="Y44" s="22">
        <v>-585362</v>
      </c>
      <c r="Z44" s="23">
        <v>-37.511374617748757</v>
      </c>
      <c r="AA44" s="20">
        <v>6241950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851053350</v>
      </c>
      <c r="D47" s="29">
        <f t="shared" ref="D47:Y47" si="1">SUM(D34:D46)</f>
        <v>0</v>
      </c>
      <c r="E47" s="30">
        <f t="shared" si="1"/>
        <v>960218296</v>
      </c>
      <c r="F47" s="31">
        <f t="shared" si="1"/>
        <v>960218296</v>
      </c>
      <c r="G47" s="31">
        <f t="shared" si="1"/>
        <v>4904514</v>
      </c>
      <c r="H47" s="31">
        <f t="shared" si="1"/>
        <v>134920652</v>
      </c>
      <c r="I47" s="31">
        <f t="shared" si="1"/>
        <v>142010502</v>
      </c>
      <c r="J47" s="31">
        <f t="shared" si="1"/>
        <v>281835668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281835668</v>
      </c>
      <c r="X47" s="31">
        <f t="shared" si="1"/>
        <v>240054582</v>
      </c>
      <c r="Y47" s="31">
        <f t="shared" si="1"/>
        <v>41781086</v>
      </c>
      <c r="Z47" s="32">
        <f>+IF(X47&lt;&gt;0,+(Y47/X47)*100,0)</f>
        <v>17.404827540429952</v>
      </c>
      <c r="AA47" s="29">
        <f>SUM(AA34:AA46)</f>
        <v>960218296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-67399361</v>
      </c>
      <c r="D48" s="39">
        <f t="shared" si="2"/>
        <v>0</v>
      </c>
      <c r="E48" s="40">
        <f t="shared" si="2"/>
        <v>47996876</v>
      </c>
      <c r="F48" s="41">
        <f t="shared" si="2"/>
        <v>47996876</v>
      </c>
      <c r="G48" s="41">
        <f t="shared" si="2"/>
        <v>105490056</v>
      </c>
      <c r="H48" s="41">
        <f t="shared" si="2"/>
        <v>-16012551</v>
      </c>
      <c r="I48" s="41">
        <f t="shared" si="2"/>
        <v>-36498569</v>
      </c>
      <c r="J48" s="41">
        <f t="shared" si="2"/>
        <v>52978936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52978936</v>
      </c>
      <c r="X48" s="41">
        <f t="shared" si="2"/>
        <v>11999211</v>
      </c>
      <c r="Y48" s="41">
        <f t="shared" si="2"/>
        <v>40979725</v>
      </c>
      <c r="Z48" s="42">
        <f>+IF(X48&lt;&gt;0,+(Y48/X48)*100,0)</f>
        <v>341.52016328406927</v>
      </c>
      <c r="AA48" s="39">
        <f>+AA32-AA47</f>
        <v>47996876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10243000</v>
      </c>
      <c r="F49" s="22">
        <v>10243000</v>
      </c>
      <c r="G49" s="22">
        <v>3000000</v>
      </c>
      <c r="H49" s="22"/>
      <c r="I49" s="22"/>
      <c r="J49" s="22">
        <v>3000000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3000000</v>
      </c>
      <c r="X49" s="22">
        <v>2560749</v>
      </c>
      <c r="Y49" s="22">
        <v>439251</v>
      </c>
      <c r="Z49" s="23">
        <v>17.153223529522027</v>
      </c>
      <c r="AA49" s="20">
        <v>10243000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-67399361</v>
      </c>
      <c r="D51" s="48">
        <f t="shared" si="3"/>
        <v>0</v>
      </c>
      <c r="E51" s="49">
        <f t="shared" si="3"/>
        <v>58239876</v>
      </c>
      <c r="F51" s="50">
        <f t="shared" si="3"/>
        <v>58239876</v>
      </c>
      <c r="G51" s="50">
        <f t="shared" si="3"/>
        <v>108490056</v>
      </c>
      <c r="H51" s="50">
        <f t="shared" si="3"/>
        <v>-16012551</v>
      </c>
      <c r="I51" s="50">
        <f t="shared" si="3"/>
        <v>-36498569</v>
      </c>
      <c r="J51" s="50">
        <f t="shared" si="3"/>
        <v>55978936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55978936</v>
      </c>
      <c r="X51" s="50">
        <f t="shared" si="3"/>
        <v>14559960</v>
      </c>
      <c r="Y51" s="50">
        <f t="shared" si="3"/>
        <v>41418976</v>
      </c>
      <c r="Z51" s="51">
        <f>+IF(X51&lt;&gt;0,+(Y51/X51)*100,0)</f>
        <v>284.47177052684214</v>
      </c>
      <c r="AA51" s="48">
        <f>SUM(AA48:AA50)</f>
        <v>58239876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-67399361</v>
      </c>
      <c r="D53" s="54">
        <f>+D51-D52</f>
        <v>0</v>
      </c>
      <c r="E53" s="55">
        <f t="shared" si="4"/>
        <v>58239876</v>
      </c>
      <c r="F53" s="56">
        <f t="shared" si="4"/>
        <v>58239876</v>
      </c>
      <c r="G53" s="56">
        <f t="shared" si="4"/>
        <v>108490056</v>
      </c>
      <c r="H53" s="56">
        <f t="shared" si="4"/>
        <v>-16012551</v>
      </c>
      <c r="I53" s="56">
        <f t="shared" si="4"/>
        <v>-36498569</v>
      </c>
      <c r="J53" s="56">
        <f t="shared" si="4"/>
        <v>55978936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55978936</v>
      </c>
      <c r="X53" s="56">
        <f t="shared" si="4"/>
        <v>14559960</v>
      </c>
      <c r="Y53" s="56">
        <f t="shared" si="4"/>
        <v>41418976</v>
      </c>
      <c r="Z53" s="57">
        <f>+IF(X53&lt;&gt;0,+(Y53/X53)*100,0)</f>
        <v>284.47177052684214</v>
      </c>
      <c r="AA53" s="54">
        <f>+AA51-AA52</f>
        <v>58239876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-67399361</v>
      </c>
      <c r="D56" s="48">
        <f>SUM(D53:D55)</f>
        <v>0</v>
      </c>
      <c r="E56" s="49">
        <f t="shared" si="5"/>
        <v>58239876</v>
      </c>
      <c r="F56" s="50">
        <f t="shared" si="5"/>
        <v>58239876</v>
      </c>
      <c r="G56" s="50">
        <f t="shared" si="5"/>
        <v>108490056</v>
      </c>
      <c r="H56" s="50">
        <f t="shared" si="5"/>
        <v>-16012551</v>
      </c>
      <c r="I56" s="50">
        <f t="shared" si="5"/>
        <v>-36498569</v>
      </c>
      <c r="J56" s="50">
        <f t="shared" si="5"/>
        <v>55978936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55978936</v>
      </c>
      <c r="X56" s="50">
        <f t="shared" si="5"/>
        <v>14559960</v>
      </c>
      <c r="Y56" s="50">
        <f t="shared" si="5"/>
        <v>41418976</v>
      </c>
      <c r="Z56" s="51">
        <f>+IF(X56&lt;&gt;0,+(Y56/X56)*100,0)</f>
        <v>284.47177052684214</v>
      </c>
      <c r="AA56" s="48">
        <f>SUM(AA53:AA55)</f>
        <v>58239876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-67399361</v>
      </c>
      <c r="D59" s="65">
        <f>SUM(D56:D58)</f>
        <v>0</v>
      </c>
      <c r="E59" s="66">
        <f t="shared" si="6"/>
        <v>58239876</v>
      </c>
      <c r="F59" s="67">
        <f t="shared" si="6"/>
        <v>58239876</v>
      </c>
      <c r="G59" s="67">
        <f t="shared" si="6"/>
        <v>108490056</v>
      </c>
      <c r="H59" s="67">
        <f t="shared" si="6"/>
        <v>-16012551</v>
      </c>
      <c r="I59" s="67">
        <f t="shared" si="6"/>
        <v>-36498569</v>
      </c>
      <c r="J59" s="67">
        <f t="shared" si="6"/>
        <v>55978936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55978936</v>
      </c>
      <c r="X59" s="67">
        <f t="shared" si="6"/>
        <v>14559960</v>
      </c>
      <c r="Y59" s="67">
        <f t="shared" si="6"/>
        <v>41418976</v>
      </c>
      <c r="Z59" s="68">
        <f>+IF(X59&lt;&gt;0,+(Y59/X59)*100,0)</f>
        <v>284.47177052684214</v>
      </c>
      <c r="AA59" s="65">
        <f>SUM(AA56:AA58)</f>
        <v>58239876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DA1656-47DB-486D-93D3-C9797E0E3B6F}"/>
</file>

<file path=customXml/itemProps2.xml><?xml version="1.0" encoding="utf-8"?>
<ds:datastoreItem xmlns:ds="http://schemas.openxmlformats.org/officeDocument/2006/customXml" ds:itemID="{BB227426-9C04-4381-A838-023122700A8B}"/>
</file>

<file path=customXml/itemProps3.xml><?xml version="1.0" encoding="utf-8"?>
<ds:datastoreItem xmlns:ds="http://schemas.openxmlformats.org/officeDocument/2006/customXml" ds:itemID="{0A01E403-F110-4E9D-8CF7-3321E37210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2024-11-05T12:18:22Z</dcterms:created>
  <dcterms:modified xsi:type="dcterms:W3CDTF">2024-11-05T12:29:38Z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